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Matrix Games\Close Combat Panthers in the Fog\DATA\BASE\"/>
    </mc:Choice>
  </mc:AlternateContent>
  <bookViews>
    <workbookView xWindow="0" yWindow="0" windowWidth="19200" windowHeight="6672"/>
  </bookViews>
  <sheets>
    <sheet name="Manual" sheetId="10" r:id="rId1"/>
    <sheet name="Navigator" sheetId="18" r:id="rId2"/>
    <sheet name="Editor" sheetId="17" r:id="rId3"/>
    <sheet name="AlsTeams" sheetId="4" r:id="rId4"/>
    <sheet name="Tables" sheetId="16" r:id="rId5"/>
    <sheet name="Recover" sheetId="19" r:id="rId6"/>
  </sheets>
  <definedNames>
    <definedName name="_xlnm._FilterDatabase" localSheetId="1" hidden="1">Navigator!$A$1:$B$39</definedName>
    <definedName name="AI_uses">Tables!$N$2:$N$10</definedName>
    <definedName name="Experiences">Tables!$J$2:$J$7</definedName>
    <definedName name="Functions">Tables!$R$2:$R$6</definedName>
    <definedName name="Mine_clears">Tables!$V$2:$V$3</definedName>
    <definedName name="Morales">Tables!$F$2:$F$7</definedName>
    <definedName name="Roles">Tables!$B$2:$B$13</definedName>
    <definedName name="Team_AC">Editor!$AC$3</definedName>
    <definedName name="Team_AF">Editor!$AF$3</definedName>
    <definedName name="Team_AI">Editor!$AI$3</definedName>
    <definedName name="Team_AL">Editor!$AL$3</definedName>
    <definedName name="Team_AO">Editor!$AO$3</definedName>
    <definedName name="Team_AR">Editor!$AR$3</definedName>
    <definedName name="Team_AU">Editor!$AU$3</definedName>
    <definedName name="Team_AX">Editor!$AX$3</definedName>
    <definedName name="Team_B">Editor!$B$3</definedName>
    <definedName name="Team_BA">Editor!$BA$3</definedName>
    <definedName name="Team_BD">Editor!$BD$3</definedName>
    <definedName name="Team_BG">Editor!$BG$3</definedName>
    <definedName name="Team_BJ">Editor!$BJ$3</definedName>
    <definedName name="Team_BM">Editor!$BM$3</definedName>
    <definedName name="Team_BP">Editor!$BP$3</definedName>
    <definedName name="Team_BS">Editor!$BS$3</definedName>
    <definedName name="Team_BV">Editor!$BV$3</definedName>
    <definedName name="Team_BY">Editor!$BY$3</definedName>
    <definedName name="Team_CB">Editor!$CB$3</definedName>
    <definedName name="Team_CE">Editor!$CE$3</definedName>
    <definedName name="Team_CH">Editor!$CH$3</definedName>
    <definedName name="Team_CK">Editor!$CK$3</definedName>
    <definedName name="Team_CN">Editor!$CN$3</definedName>
    <definedName name="Team_CQ">Editor!$CQ$3</definedName>
    <definedName name="Team_CT">Editor!$CT$3</definedName>
    <definedName name="Team_CW">Editor!$CW$3</definedName>
    <definedName name="Team_CZ">Editor!$CZ$3</definedName>
    <definedName name="Team_DC">Editor!$DC$3</definedName>
    <definedName name="Team_DF">Editor!$DF$3</definedName>
    <definedName name="Team_DI">Editor!$DI$3</definedName>
    <definedName name="Team_E">Editor!$E$3</definedName>
    <definedName name="Team_H">Editor!$H$3</definedName>
    <definedName name="Team_K">Editor!$K$3</definedName>
    <definedName name="Team_N">Editor!$N$3</definedName>
    <definedName name="Team_Q">Editor!$Q$3</definedName>
    <definedName name="Team_T">Editor!$T$3</definedName>
    <definedName name="Team_W">Editor!$W$3</definedName>
    <definedName name="Team_Z">Editor!$Z$3</definedName>
    <definedName name="Weapons">Tables!$Z$2:$Z$61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4" l="1"/>
  <c r="A39" i="18" l="1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7" i="18"/>
  <c r="A8" i="18"/>
  <c r="A6" i="18"/>
  <c r="A5" i="18"/>
  <c r="A4" i="18"/>
  <c r="A3" i="18"/>
  <c r="A2" i="18"/>
  <c r="AP63" i="4" l="1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H63" i="4"/>
  <c r="G63" i="4"/>
  <c r="F63" i="4"/>
  <c r="C63" i="4"/>
  <c r="B63" i="4"/>
  <c r="A63" i="4"/>
  <c r="DI23" i="17"/>
  <c r="AP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H59" i="4"/>
  <c r="G59" i="4"/>
  <c r="F59" i="4"/>
  <c r="C59" i="4"/>
  <c r="B59" i="4"/>
  <c r="A59" i="4"/>
  <c r="DF23" i="17"/>
  <c r="AP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H58" i="4"/>
  <c r="G58" i="4"/>
  <c r="F58" i="4"/>
  <c r="C58" i="4"/>
  <c r="B58" i="4"/>
  <c r="A58" i="4"/>
  <c r="DC23" i="17"/>
  <c r="AP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H57" i="4"/>
  <c r="G57" i="4"/>
  <c r="F57" i="4"/>
  <c r="C57" i="4"/>
  <c r="B57" i="4"/>
  <c r="A57" i="4"/>
  <c r="CZ23" i="17"/>
  <c r="AP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H56" i="4"/>
  <c r="G56" i="4"/>
  <c r="F56" i="4"/>
  <c r="C56" i="4"/>
  <c r="B56" i="4"/>
  <c r="A56" i="4"/>
  <c r="CW23" i="17"/>
  <c r="AP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H55" i="4"/>
  <c r="G55" i="4"/>
  <c r="F55" i="4"/>
  <c r="C55" i="4"/>
  <c r="B55" i="4"/>
  <c r="A55" i="4"/>
  <c r="CT23" i="17"/>
  <c r="AP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H54" i="4"/>
  <c r="G54" i="4"/>
  <c r="F54" i="4"/>
  <c r="C54" i="4"/>
  <c r="B54" i="4"/>
  <c r="A54" i="4"/>
  <c r="CQ23" i="17"/>
  <c r="AP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H53" i="4"/>
  <c r="G53" i="4"/>
  <c r="F53" i="4"/>
  <c r="C53" i="4"/>
  <c r="B53" i="4"/>
  <c r="A53" i="4"/>
  <c r="CN23" i="17"/>
  <c r="AP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H52" i="4"/>
  <c r="G52" i="4"/>
  <c r="F52" i="4"/>
  <c r="C52" i="4"/>
  <c r="B52" i="4"/>
  <c r="A52" i="4"/>
  <c r="CK23" i="17"/>
  <c r="AP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H51" i="4"/>
  <c r="G51" i="4"/>
  <c r="F51" i="4"/>
  <c r="C51" i="4"/>
  <c r="B51" i="4"/>
  <c r="A51" i="4"/>
  <c r="CH23" i="17"/>
  <c r="AP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H50" i="4"/>
  <c r="G50" i="4"/>
  <c r="F50" i="4"/>
  <c r="C50" i="4"/>
  <c r="B50" i="4"/>
  <c r="A50" i="4"/>
  <c r="CE23" i="17"/>
  <c r="AP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H49" i="4"/>
  <c r="G49" i="4"/>
  <c r="F49" i="4"/>
  <c r="C49" i="4"/>
  <c r="B49" i="4"/>
  <c r="A49" i="4"/>
  <c r="CB23" i="17"/>
  <c r="AP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G48" i="4"/>
  <c r="F48" i="4"/>
  <c r="C48" i="4"/>
  <c r="B48" i="4"/>
  <c r="A48" i="4"/>
  <c r="BY23" i="17"/>
  <c r="AP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H47" i="4"/>
  <c r="G47" i="4"/>
  <c r="F47" i="4"/>
  <c r="C47" i="4"/>
  <c r="B47" i="4"/>
  <c r="A47" i="4"/>
  <c r="BV23" i="17"/>
  <c r="AP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H46" i="4"/>
  <c r="G46" i="4"/>
  <c r="F46" i="4"/>
  <c r="C46" i="4"/>
  <c r="B46" i="4"/>
  <c r="A46" i="4"/>
  <c r="BS23" i="17"/>
  <c r="AP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L45" i="4"/>
  <c r="O45" i="4"/>
  <c r="N45" i="4"/>
  <c r="M45" i="4"/>
  <c r="H45" i="4"/>
  <c r="G45" i="4"/>
  <c r="F45" i="4"/>
  <c r="C45" i="4"/>
  <c r="B45" i="4"/>
  <c r="A45" i="4"/>
  <c r="BP23" i="17"/>
  <c r="AP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H44" i="4"/>
  <c r="G44" i="4"/>
  <c r="F44" i="4"/>
  <c r="C44" i="4"/>
  <c r="B44" i="4"/>
  <c r="A44" i="4"/>
  <c r="BM23" i="17"/>
  <c r="AP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H43" i="4"/>
  <c r="G43" i="4"/>
  <c r="F43" i="4"/>
  <c r="C43" i="4"/>
  <c r="B43" i="4"/>
  <c r="A43" i="4"/>
  <c r="BJ23" i="17"/>
  <c r="AP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H42" i="4"/>
  <c r="G42" i="4"/>
  <c r="F42" i="4"/>
  <c r="C42" i="4"/>
  <c r="B42" i="4"/>
  <c r="A42" i="4"/>
  <c r="BG23" i="17"/>
  <c r="AP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H41" i="4"/>
  <c r="G41" i="4"/>
  <c r="F41" i="4"/>
  <c r="C41" i="4"/>
  <c r="B41" i="4"/>
  <c r="A41" i="4"/>
  <c r="BD23" i="17"/>
  <c r="AP19" i="4" l="1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H19" i="4"/>
  <c r="G19" i="4"/>
  <c r="F19" i="4"/>
  <c r="C19" i="4"/>
  <c r="B19" i="4"/>
  <c r="A19" i="4"/>
  <c r="BA23" i="17"/>
  <c r="AD18" i="4" l="1"/>
  <c r="AD17" i="4"/>
  <c r="AD16" i="4"/>
  <c r="AD15" i="4"/>
  <c r="AP18" i="4"/>
  <c r="AG18" i="4"/>
  <c r="AF18" i="4"/>
  <c r="AE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H18" i="4"/>
  <c r="G18" i="4"/>
  <c r="F18" i="4"/>
  <c r="C18" i="4"/>
  <c r="B18" i="4"/>
  <c r="A18" i="4"/>
  <c r="AX23" i="17"/>
  <c r="AP17" i="4"/>
  <c r="AG17" i="4"/>
  <c r="AF17" i="4"/>
  <c r="AE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H17" i="4"/>
  <c r="G17" i="4"/>
  <c r="F17" i="4"/>
  <c r="C17" i="4"/>
  <c r="B17" i="4"/>
  <c r="A17" i="4"/>
  <c r="AU23" i="17"/>
  <c r="AP16" i="4" l="1"/>
  <c r="AG16" i="4"/>
  <c r="AF16" i="4"/>
  <c r="AE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H16" i="4"/>
  <c r="G16" i="4"/>
  <c r="F16" i="4"/>
  <c r="C16" i="4"/>
  <c r="B16" i="4"/>
  <c r="A16" i="4"/>
  <c r="AR23" i="17"/>
  <c r="AP15" i="4" l="1"/>
  <c r="AG15" i="4"/>
  <c r="AF15" i="4"/>
  <c r="AE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H15" i="4"/>
  <c r="G15" i="4"/>
  <c r="F15" i="4"/>
  <c r="C15" i="4"/>
  <c r="B15" i="4"/>
  <c r="A15" i="4"/>
  <c r="AO23" i="17"/>
  <c r="AP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H14" i="4"/>
  <c r="G14" i="4"/>
  <c r="F14" i="4"/>
  <c r="C14" i="4"/>
  <c r="B14" i="4"/>
  <c r="A14" i="4"/>
  <c r="AL23" i="17"/>
  <c r="AP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H13" i="4"/>
  <c r="G13" i="4"/>
  <c r="F13" i="4"/>
  <c r="C13" i="4"/>
  <c r="B13" i="4"/>
  <c r="A13" i="4"/>
  <c r="AI23" i="17"/>
  <c r="C12" i="4"/>
  <c r="B12" i="4"/>
  <c r="A12" i="4"/>
  <c r="C11" i="4"/>
  <c r="B11" i="4"/>
  <c r="A11" i="4"/>
  <c r="C10" i="4"/>
  <c r="B10" i="4"/>
  <c r="A10" i="4"/>
  <c r="C9" i="4"/>
  <c r="B9" i="4"/>
  <c r="A9" i="4"/>
  <c r="C8" i="4"/>
  <c r="B8" i="4"/>
  <c r="A8" i="4"/>
  <c r="C7" i="4"/>
  <c r="B7" i="4"/>
  <c r="A7" i="4"/>
  <c r="C6" i="4"/>
  <c r="B6" i="4"/>
  <c r="A6" i="4"/>
  <c r="C5" i="4"/>
  <c r="B5" i="4"/>
  <c r="A5" i="4"/>
  <c r="C4" i="4"/>
  <c r="B4" i="4"/>
  <c r="A4" i="4"/>
  <c r="C3" i="4"/>
  <c r="B3" i="4"/>
  <c r="A3" i="4"/>
  <c r="C2" i="4"/>
  <c r="B2" i="4"/>
  <c r="A2" i="4"/>
  <c r="AP12" i="4" l="1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H12" i="4"/>
  <c r="G12" i="4"/>
  <c r="F12" i="4"/>
  <c r="AF23" i="17"/>
  <c r="AP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H11" i="4"/>
  <c r="G11" i="4"/>
  <c r="F11" i="4"/>
  <c r="AC23" i="17"/>
  <c r="AP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H10" i="4"/>
  <c r="G10" i="4"/>
  <c r="F10" i="4"/>
  <c r="Z23" i="17"/>
  <c r="AP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H9" i="4"/>
  <c r="G9" i="4"/>
  <c r="F9" i="4"/>
  <c r="W23" i="17"/>
  <c r="AP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H8" i="4"/>
  <c r="G8" i="4"/>
  <c r="F8" i="4"/>
  <c r="T23" i="17"/>
  <c r="AP7" i="4" l="1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H7" i="4"/>
  <c r="G7" i="4"/>
  <c r="F7" i="4"/>
  <c r="Q23" i="17"/>
  <c r="AP6" i="4" l="1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H6" i="4"/>
  <c r="G6" i="4"/>
  <c r="F6" i="4"/>
  <c r="N23" i="17"/>
  <c r="AP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H5" i="4"/>
  <c r="G5" i="4"/>
  <c r="F5" i="4"/>
  <c r="K23" i="17"/>
  <c r="O4" i="4"/>
  <c r="H23" i="17"/>
  <c r="E23" i="17"/>
  <c r="B23" i="17"/>
  <c r="AP4" i="4" l="1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N4" i="4"/>
  <c r="M4" i="4"/>
  <c r="L4" i="4"/>
  <c r="H4" i="4"/>
  <c r="G4" i="4"/>
  <c r="F4" i="4"/>
  <c r="F2" i="4"/>
  <c r="F3" i="4" l="1"/>
  <c r="AG3" i="4"/>
  <c r="AG2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N2" i="4"/>
  <c r="O2" i="4"/>
  <c r="P2" i="4"/>
  <c r="Q2" i="4"/>
  <c r="R2" i="4"/>
  <c r="S2" i="4"/>
  <c r="T2" i="4"/>
  <c r="U2" i="4"/>
  <c r="V2" i="4"/>
  <c r="W2" i="4"/>
  <c r="X2" i="4"/>
  <c r="H3" i="4"/>
  <c r="G3" i="4"/>
  <c r="AP3" i="4"/>
  <c r="AP2" i="4"/>
  <c r="AF2" i="4"/>
  <c r="AE2" i="4"/>
  <c r="AD2" i="4"/>
  <c r="AC2" i="4"/>
  <c r="AB2" i="4"/>
  <c r="AA2" i="4"/>
  <c r="Z2" i="4"/>
  <c r="Y2" i="4"/>
  <c r="M2" i="4"/>
  <c r="L2" i="4"/>
  <c r="H2" i="4"/>
  <c r="G2" i="4"/>
</calcChain>
</file>

<file path=xl/comments1.xml><?xml version="1.0" encoding="utf-8"?>
<comments xmlns="http://schemas.openxmlformats.org/spreadsheetml/2006/main">
  <authors>
    <author>AnnKris</author>
  </authors>
  <commentList>
    <comment ref="R13" authorId="0" shapeId="0">
      <text>
        <r>
          <rPr>
            <b/>
            <sz val="9"/>
            <color indexed="81"/>
            <rFont val="Tahoma"/>
            <family val="2"/>
          </rPr>
          <t>AnnKris:</t>
        </r>
        <r>
          <rPr>
            <sz val="9"/>
            <color indexed="81"/>
            <rFont val="Tahoma"/>
            <family val="2"/>
          </rPr>
          <t xml:space="preserve">
Sic. Probably a mistake in the original file!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</rPr>
          <t>AnnKris:</t>
        </r>
        <r>
          <rPr>
            <sz val="9"/>
            <color indexed="81"/>
            <rFont val="Tahoma"/>
            <family val="2"/>
          </rPr>
          <t xml:space="preserve">
Sic. Probably a mistake in the original file!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AnnKris:</t>
        </r>
        <r>
          <rPr>
            <sz val="9"/>
            <color indexed="81"/>
            <rFont val="Tahoma"/>
            <family val="2"/>
          </rPr>
          <t xml:space="preserve">
Sic. Probably a mistake in the original file!</t>
        </r>
      </text>
    </comment>
  </commentList>
</comments>
</file>

<file path=xl/sharedStrings.xml><?xml version="1.0" encoding="utf-8"?>
<sst xmlns="http://schemas.openxmlformats.org/spreadsheetml/2006/main" count="2562" uniqueCount="290">
  <si>
    <t>Before you begin</t>
  </si>
  <si>
    <t>If you are not using a mod installer tool, make a back-up of the BASE folder.</t>
  </si>
  <si>
    <t>Save this back-up in a safe place.</t>
  </si>
  <si>
    <t>I have also found it useful to save this editor in the BASE file. Close Combat will ignore it when starting the game.</t>
  </si>
  <si>
    <t>There are several ways to do this, I have found the once described below the most practical.</t>
  </si>
  <si>
    <t>Note that it will change the data of the game. Once again, make sure you have a back-up of the BASE folder!</t>
  </si>
  <si>
    <t>Select all date in the file (usually using CTRL-A) and delete.</t>
  </si>
  <si>
    <t>Recovering original settings</t>
  </si>
  <si>
    <t>If you want to return to the original setting, you can use the Recover tab.</t>
  </si>
  <si>
    <t>In the standard installation, you find this folder in C:/Matrix Games/Close Combat Panthers in the Fog/DATA/BASE.</t>
  </si>
  <si>
    <t>Changes will take effect next time you start Close Combat. Note that saved games are not affected!</t>
  </si>
  <si>
    <t>Triarius</t>
  </si>
  <si>
    <t>Company HQ</t>
  </si>
  <si>
    <t>Command Infantry</t>
  </si>
  <si>
    <t>Company Command Team</t>
  </si>
  <si>
    <t>Platoon HQ</t>
  </si>
  <si>
    <t>Platoon Command Team</t>
  </si>
  <si>
    <t>Sniper</t>
  </si>
  <si>
    <t>Recon Team</t>
  </si>
  <si>
    <t>Scouts</t>
  </si>
  <si>
    <t>Infantry Recon Team</t>
  </si>
  <si>
    <t>Rifle Team</t>
  </si>
  <si>
    <t>Infantry</t>
  </si>
  <si>
    <t>Rifle Squad, Rifle Team</t>
  </si>
  <si>
    <t>BAR Team</t>
  </si>
  <si>
    <t>Rifle Squad, BAR Team</t>
  </si>
  <si>
    <t>Ad-hoc Rifle Team</t>
  </si>
  <si>
    <t>Ad-hoc Infantry</t>
  </si>
  <si>
    <t>Bazooka</t>
  </si>
  <si>
    <t>AT Infantry</t>
  </si>
  <si>
    <t>Rocket Launcher M9</t>
  </si>
  <si>
    <t>Pioneer Squad</t>
  </si>
  <si>
    <t>Combat Engineers</t>
  </si>
  <si>
    <t>Infantry Pioneer Squad</t>
  </si>
  <si>
    <t>Engineer Team</t>
  </si>
  <si>
    <t>Engineer Squad, Squad Leader</t>
  </si>
  <si>
    <t>Engineer Squad, Asst Leader</t>
  </si>
  <si>
    <t>Flamethrower</t>
  </si>
  <si>
    <t>60mm Mortar</t>
  </si>
  <si>
    <t>Light Mortar</t>
  </si>
  <si>
    <t>60mm Mortar M2</t>
  </si>
  <si>
    <t>81mm Mortar</t>
  </si>
  <si>
    <t>Medium Mortar</t>
  </si>
  <si>
    <t>81mm Mortar M1</t>
  </si>
  <si>
    <t>.30 Cal MMG</t>
  </si>
  <si>
    <t>Machine Gun</t>
  </si>
  <si>
    <t>.30 cal M1919A4 Machine Gun</t>
  </si>
  <si>
    <t>.30 Cal HMG</t>
  </si>
  <si>
    <t>Heavy Machine Gun</t>
  </si>
  <si>
    <t>.30 cal M1917A1 Machine Gun</t>
  </si>
  <si>
    <t>BAR LMG</t>
  </si>
  <si>
    <t>Light Machine Gun</t>
  </si>
  <si>
    <t>.30 cal M1918A2 BAR</t>
  </si>
  <si>
    <t>.50 Cal HMG</t>
  </si>
  <si>
    <t>.50 cal Machine Gun M2 HB</t>
  </si>
  <si>
    <t>105mm Howitzer</t>
  </si>
  <si>
    <t>Heavy Infantry Gun</t>
  </si>
  <si>
    <t>105mm Howitzer M3</t>
  </si>
  <si>
    <t>57mm AT Gun</t>
  </si>
  <si>
    <t>Light AT Gun</t>
  </si>
  <si>
    <t>57mm Gun M1</t>
  </si>
  <si>
    <t>3-inch AT Gun</t>
  </si>
  <si>
    <t>Medium AT Gun</t>
  </si>
  <si>
    <t>3-inch Gun M5</t>
  </si>
  <si>
    <t>Medium Tank</t>
  </si>
  <si>
    <t>Command Tank</t>
  </si>
  <si>
    <t>Command Medium Tank</t>
  </si>
  <si>
    <t>M4A1(76) Sherman</t>
  </si>
  <si>
    <t>Medium Tank (76mm)</t>
  </si>
  <si>
    <t>M4(105) Sherman</t>
  </si>
  <si>
    <t>Assault Gun</t>
  </si>
  <si>
    <t>Medium Tank M4(105mm How)</t>
  </si>
  <si>
    <t>M5A1 Stuart</t>
  </si>
  <si>
    <t>Light Tank M5A1</t>
  </si>
  <si>
    <t>Light Tank</t>
  </si>
  <si>
    <t>M8 HMC</t>
  </si>
  <si>
    <t>Light Assault Gun</t>
  </si>
  <si>
    <t>Howitzer Motor Carriage M8</t>
  </si>
  <si>
    <t>M10 Tank Destroyer</t>
  </si>
  <si>
    <t>Tank Destroyer</t>
  </si>
  <si>
    <t>Gun Motor Carraige M10</t>
  </si>
  <si>
    <t>M8 Greyhound</t>
  </si>
  <si>
    <t>Command Vehicle</t>
  </si>
  <si>
    <t>Light Armored Car M8</t>
  </si>
  <si>
    <t>Armored Car</t>
  </si>
  <si>
    <t>M20 Armored Car</t>
  </si>
  <si>
    <t>Armored Utility Car M20</t>
  </si>
  <si>
    <t>M3A1 Haltrack</t>
  </si>
  <si>
    <t>Halftrack</t>
  </si>
  <si>
    <t>Half-track M3A1</t>
  </si>
  <si>
    <t>M3A1 Haltrack (.50)</t>
  </si>
  <si>
    <t>Half-track M3A1 (.50)</t>
  </si>
  <si>
    <t>M21 Mortar Carrier</t>
  </si>
  <si>
    <t>Mortar Halftrack</t>
  </si>
  <si>
    <t>Mortar Carrier M21</t>
  </si>
  <si>
    <t>Jeep</t>
  </si>
  <si>
    <t>Light Truck</t>
  </si>
  <si>
    <t>1/4-Ton 4x4 Truck</t>
  </si>
  <si>
    <t>Truck</t>
  </si>
  <si>
    <t>1 1/2-Ton 6x6 Truck</t>
  </si>
  <si>
    <t>Jeep (MG)</t>
  </si>
  <si>
    <t>1/4-Ton 4x4 Truck (.30 cal)</t>
  </si>
  <si>
    <t>Weapons Carrier</t>
  </si>
  <si>
    <t>3/4-Ton 4x4 Weapons Carrier</t>
  </si>
  <si>
    <t>Company Command Team (Mech Cav)</t>
  </si>
  <si>
    <t>Platoon Command Team (Mech Cav)</t>
  </si>
  <si>
    <t>Recon Team (Mech Cav)</t>
  </si>
  <si>
    <t>60mm Mortar M2 (Mech Cav)</t>
  </si>
  <si>
    <t>.30 cal M1919A4 Machine Gun (Mech Cav)</t>
  </si>
  <si>
    <t>.50 cal M2 Machine Gun (Mech Cav)</t>
  </si>
  <si>
    <t>Rocket Launcher M9 (Mech Cav)</t>
  </si>
  <si>
    <t>Company Command Team (Armd Inf)</t>
  </si>
  <si>
    <t>Platoon Command Team (Armd Inf)</t>
  </si>
  <si>
    <t>Sniper (Armd Inf)</t>
  </si>
  <si>
    <t>Recon Team (Armd Inf)</t>
  </si>
  <si>
    <t>Armd Infantry</t>
  </si>
  <si>
    <t>Armored Infantry Squad, Squad Leader</t>
  </si>
  <si>
    <t>Armored Infantry Squad, Asst Leader</t>
  </si>
  <si>
    <t>Engineer Squad, Squad Leader (Armd)</t>
  </si>
  <si>
    <t>Engineer Squad, Asst Leader (Armd)</t>
  </si>
  <si>
    <t>60mm Mortar M2 (Armd Inf)</t>
  </si>
  <si>
    <t>.30 cal M1919A4 Machine Gun (Armd Inf)</t>
  </si>
  <si>
    <t>.30 cal M1917A1 Machine Gun (Armd Inf)</t>
  </si>
  <si>
    <t>Rocket Launcher M9 (Armd Inf)</t>
  </si>
  <si>
    <t>57mm Gun M1 (Armd Inf)</t>
  </si>
  <si>
    <t>Platoon Command Team (TD)</t>
  </si>
  <si>
    <t>Security Team</t>
  </si>
  <si>
    <t>Security Section (TD)</t>
  </si>
  <si>
    <t>Rocket Launcher M9 (TD)</t>
  </si>
  <si>
    <t>Command infantry</t>
  </si>
  <si>
    <t>Anti-tank infantry</t>
  </si>
  <si>
    <t>Recon</t>
  </si>
  <si>
    <t>Rifle</t>
  </si>
  <si>
    <t>Heavy rifle</t>
  </si>
  <si>
    <t>Assault infantry</t>
  </si>
  <si>
    <t>Engineer</t>
  </si>
  <si>
    <t>Machine gun</t>
  </si>
  <si>
    <t>Lt mortar</t>
  </si>
  <si>
    <t>Medium mortar</t>
  </si>
  <si>
    <t>Company command team</t>
  </si>
  <si>
    <t>Code</t>
  </si>
  <si>
    <t>Role</t>
  </si>
  <si>
    <t>Very low</t>
  </si>
  <si>
    <t>Average</t>
  </si>
  <si>
    <t>High</t>
  </si>
  <si>
    <t>Very high</t>
  </si>
  <si>
    <t>Low</t>
  </si>
  <si>
    <t>Fanatic</t>
  </si>
  <si>
    <t>Experience</t>
  </si>
  <si>
    <t>Conscript</t>
  </si>
  <si>
    <t>Green</t>
  </si>
  <si>
    <t>2nd line</t>
  </si>
  <si>
    <t>1st line</t>
  </si>
  <si>
    <t>Veteran</t>
  </si>
  <si>
    <t>Elite</t>
  </si>
  <si>
    <t>Assault</t>
  </si>
  <si>
    <t>Anti-tank</t>
  </si>
  <si>
    <t>Mortar</t>
  </si>
  <si>
    <t>AI use</t>
  </si>
  <si>
    <t>Function</t>
  </si>
  <si>
    <t>Basic soldier</t>
  </si>
  <si>
    <t>Leader</t>
  </si>
  <si>
    <t>Assistant leader</t>
  </si>
  <si>
    <t>Commander</t>
  </si>
  <si>
    <t>Mine clearer</t>
  </si>
  <si>
    <t>No</t>
  </si>
  <si>
    <t>Yes</t>
  </si>
  <si>
    <t>Morale</t>
  </si>
  <si>
    <t>US VEH Crew Pistol</t>
  </si>
  <si>
    <t>US VEH Crew SMG</t>
  </si>
  <si>
    <t>US VEH Crew Carbine</t>
  </si>
  <si>
    <t>Garand</t>
  </si>
  <si>
    <t>Garand Grenade Lnchr</t>
  </si>
  <si>
    <t>US Sniper</t>
  </si>
  <si>
    <t>Carbine</t>
  </si>
  <si>
    <t>Thompson</t>
  </si>
  <si>
    <t>M3 Grease Gun</t>
  </si>
  <si>
    <t>BAR</t>
  </si>
  <si>
    <t>.30 cal LMG</t>
  </si>
  <si>
    <t>.30 cal MMG</t>
  </si>
  <si>
    <t>.30 cal HMG</t>
  </si>
  <si>
    <t>.50 cal HMG</t>
  </si>
  <si>
    <t>Thompson / Demo</t>
  </si>
  <si>
    <t>US Flamethrower</t>
  </si>
  <si>
    <t>Carbine / Pistol</t>
  </si>
  <si>
    <t>Thompson / Pistol</t>
  </si>
  <si>
    <t>GE VEH Crew Pistol</t>
  </si>
  <si>
    <t>GE VEH Crew MP40</t>
  </si>
  <si>
    <t>GE VEH Crew Mauser</t>
  </si>
  <si>
    <t>P38 Pistol</t>
  </si>
  <si>
    <t>Mauser 98k</t>
  </si>
  <si>
    <t>Mauser-Grenadier</t>
  </si>
  <si>
    <t>GE Sniper Mauser</t>
  </si>
  <si>
    <t>Gewehr 43</t>
  </si>
  <si>
    <t>GE Sniper G43</t>
  </si>
  <si>
    <t>MP40</t>
  </si>
  <si>
    <t>StG 44</t>
  </si>
  <si>
    <t>FG 42</t>
  </si>
  <si>
    <t>leMG 34</t>
  </si>
  <si>
    <t>sMG 34</t>
  </si>
  <si>
    <t>leMG 42</t>
  </si>
  <si>
    <t>sMG 42</t>
  </si>
  <si>
    <t>Panzerschreck</t>
  </si>
  <si>
    <t>Mauser / PzF30 kl</t>
  </si>
  <si>
    <t>Mauser / PzF30</t>
  </si>
  <si>
    <t>MP40 / PzF30</t>
  </si>
  <si>
    <t>5cm Mortar</t>
  </si>
  <si>
    <t>8cm Mortar</t>
  </si>
  <si>
    <t>GE MP40 / Demo</t>
  </si>
  <si>
    <t>GE Flamethrower</t>
  </si>
  <si>
    <t>Leader MP40/P38</t>
  </si>
  <si>
    <t>Leader StG44/P38</t>
  </si>
  <si>
    <t>Sturm MG 42</t>
  </si>
  <si>
    <t>US Carbine / Demo</t>
  </si>
  <si>
    <t>US Garand / Demo</t>
  </si>
  <si>
    <t>Carbine (Extra Ammo)</t>
  </si>
  <si>
    <t>Mauser / Demo</t>
  </si>
  <si>
    <t>US Gun Crew Carbine</t>
  </si>
  <si>
    <t>US Gun Crew Pistol</t>
  </si>
  <si>
    <t>US Gun Crew Garand</t>
  </si>
  <si>
    <t>Bazooka / Carbine</t>
  </si>
  <si>
    <t>GE Gun Crew Pistol</t>
  </si>
  <si>
    <t>GE Gun Crew MP40</t>
  </si>
  <si>
    <t>GE Gun Crew Mauser</t>
  </si>
  <si>
    <t>_Empty</t>
  </si>
  <si>
    <t>Slot</t>
  </si>
  <si>
    <t>Weapons</t>
  </si>
  <si>
    <t>Number of soldiers (do not edit!)</t>
  </si>
  <si>
    <t>Number</t>
  </si>
  <si>
    <t>List of soldiers in this team</t>
  </si>
  <si>
    <t>AI uses this team as</t>
  </si>
  <si>
    <t>This team can clear mines</t>
  </si>
  <si>
    <t>Tank, gun or mortar crew</t>
  </si>
  <si>
    <t>Name (force pool list)</t>
  </si>
  <si>
    <t>Name (team bar)</t>
  </si>
  <si>
    <t>Name (team description)</t>
  </si>
  <si>
    <t>Team</t>
  </si>
  <si>
    <t>Column</t>
  </si>
  <si>
    <t>B</t>
  </si>
  <si>
    <t>E</t>
  </si>
  <si>
    <t>H</t>
  </si>
  <si>
    <t>K</t>
  </si>
  <si>
    <t>N</t>
  </si>
  <si>
    <t>Q</t>
  </si>
  <si>
    <t>T</t>
  </si>
  <si>
    <t>W</t>
  </si>
  <si>
    <t>Z</t>
  </si>
  <si>
    <t>AC</t>
  </si>
  <si>
    <t>AF</t>
  </si>
  <si>
    <t>AI</t>
  </si>
  <si>
    <t>AL</t>
  </si>
  <si>
    <t>AO</t>
  </si>
  <si>
    <t>AR</t>
  </si>
  <si>
    <t>AU</t>
  </si>
  <si>
    <t>AX</t>
  </si>
  <si>
    <t>BA</t>
  </si>
  <si>
    <t>BD</t>
  </si>
  <si>
    <t>BG</t>
  </si>
  <si>
    <t>BJ</t>
  </si>
  <si>
    <t>BM</t>
  </si>
  <si>
    <t>BP</t>
  </si>
  <si>
    <t>BS</t>
  </si>
  <si>
    <t>BV</t>
  </si>
  <si>
    <t>CB</t>
  </si>
  <si>
    <t>BY</t>
  </si>
  <si>
    <t>CE</t>
  </si>
  <si>
    <t>CH</t>
  </si>
  <si>
    <t>CK</t>
  </si>
  <si>
    <t>CN</t>
  </si>
  <si>
    <t>CQ</t>
  </si>
  <si>
    <t>CT</t>
  </si>
  <si>
    <t>CW</t>
  </si>
  <si>
    <t>CZ</t>
  </si>
  <si>
    <t>DC</t>
  </si>
  <si>
    <t>DF</t>
  </si>
  <si>
    <t>DI</t>
  </si>
  <si>
    <t>Team_CB</t>
  </si>
  <si>
    <t>Editing a team</t>
  </si>
  <si>
    <t>Select the team in the Navigator tab by clicking on the hyperlink next to it.</t>
  </si>
  <si>
    <t>Edit the names of the team, the other settings for the team, and the team members.</t>
  </si>
  <si>
    <t>Do not edit the cell with the number of team members, it adjusts automatically!</t>
  </si>
  <si>
    <t>Saving your team settings</t>
  </si>
  <si>
    <t>In Excel, select theAlsTeams or AxsTeams tab, select columns A-P and copy.</t>
  </si>
  <si>
    <t>Select the AlsTeams.txt or AxsTeams.txt file, paste and save.</t>
  </si>
  <si>
    <t>There is no need to close the txt file, saving is enough.</t>
  </si>
  <si>
    <t>Open the AlsTeams.txt or AxsTeams.txt file in any text editor.</t>
  </si>
  <si>
    <t>In the Recover tab, go the corresponding columns for a team.</t>
  </si>
  <si>
    <t>In may also be useful to have a copy of Alsteams.txt and AxsTeams.txt in the base folder.</t>
  </si>
  <si>
    <t>Team ID (do not edit)</t>
  </si>
  <si>
    <t>Select the cells in rows 1-21, and paste the values in the Editor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</si>
</sst>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4" tint="0.89999084444715716"/>
      <name val="Calibri"/>
      <family val="2"/>
      <scheme val="minor"/>
    </font>
    <font>
      <b/>
      <sz val="11"/>
      <color theme="4" tint="0.89999084444715716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9"/>
      <color indexed="81"/>
      <name val="Tahoma"/>
      <family val="2"/>
    </font>
    <font>
      <sz val="11"/>
      <color theme="5" tint="0.3999755851924192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theme="7"/>
      </left>
      <right/>
      <top/>
      <bottom/>
      <diagonal/>
    </border>
  </borders>
  <cellStyleXfs count="3">
    <xf numFmtId="0" fontId="0" fillId="0" borderId="0"/>
    <xf numFmtId="0" fontId="3" fillId="0" borderId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4" fillId="0" borderId="0" xfId="0" applyFont="1" applyFill="1" applyBorder="1"/>
    <xf numFmtId="0" fontId="0" fillId="4" borderId="0" xfId="0" applyFill="1"/>
    <xf numFmtId="0" fontId="2" fillId="3" borderId="0" xfId="0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7" fillId="4" borderId="0" xfId="0" applyFont="1" applyFill="1"/>
    <xf numFmtId="0" fontId="3" fillId="0" borderId="0" xfId="1"/>
    <xf numFmtId="1" fontId="3" fillId="0" borderId="0" xfId="1" applyNumberFormat="1"/>
    <xf numFmtId="0" fontId="0" fillId="0" borderId="0" xfId="1" applyFont="1"/>
    <xf numFmtId="0" fontId="3" fillId="0" borderId="0" xfId="1" applyFill="1" applyBorder="1"/>
    <xf numFmtId="0" fontId="3" fillId="0" borderId="0" xfId="1" applyNumberFormat="1"/>
    <xf numFmtId="0" fontId="3" fillId="0" borderId="0" xfId="1" applyFill="1"/>
    <xf numFmtId="1" fontId="3" fillId="0" borderId="0" xfId="1" applyNumberForma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5" borderId="0" xfId="0" applyFont="1" applyFill="1"/>
    <xf numFmtId="0" fontId="2" fillId="3" borderId="0" xfId="0" applyFont="1" applyFill="1"/>
    <xf numFmtId="0" fontId="2" fillId="9" borderId="0" xfId="0" applyFont="1" applyFill="1"/>
    <xf numFmtId="0" fontId="9" fillId="7" borderId="0" xfId="0" applyFont="1" applyFill="1"/>
    <xf numFmtId="1" fontId="3" fillId="7" borderId="0" xfId="1" applyNumberFormat="1" applyFill="1"/>
    <xf numFmtId="0" fontId="3" fillId="7" borderId="0" xfId="1" applyFill="1"/>
    <xf numFmtId="0" fontId="2" fillId="5" borderId="0" xfId="0" applyFont="1" applyFill="1"/>
    <xf numFmtId="1" fontId="3" fillId="7" borderId="1" xfId="1" applyNumberFormat="1" applyFill="1" applyBorder="1"/>
    <xf numFmtId="0" fontId="11" fillId="6" borderId="0" xfId="2" applyFill="1"/>
    <xf numFmtId="0" fontId="2" fillId="2" borderId="0" xfId="0" applyFont="1" applyFill="1"/>
    <xf numFmtId="0" fontId="13" fillId="6" borderId="0" xfId="0" applyFont="1" applyFill="1"/>
    <xf numFmtId="0" fontId="13" fillId="7" borderId="0" xfId="0" applyFont="1" applyFill="1"/>
    <xf numFmtId="0" fontId="12" fillId="6" borderId="0" xfId="0" applyFont="1" applyFill="1" applyAlignment="1">
      <alignment horizontal="left"/>
    </xf>
    <xf numFmtId="0" fontId="12" fillId="7" borderId="0" xfId="0" applyFont="1" applyFill="1" applyAlignment="1">
      <alignment horizontal="left"/>
    </xf>
  </cellXfs>
  <cellStyles count="3">
    <cellStyle name="Excel Built-in Normal" xfId="1"/>
    <cellStyle name="Hyperlink" xfId="2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22860</xdr:rowOff>
    </xdr:from>
    <xdr:to>
      <xdr:col>2</xdr:col>
      <xdr:colOff>522605</xdr:colOff>
      <xdr:row>33</xdr:row>
      <xdr:rowOff>22860</xdr:rowOff>
    </xdr:to>
    <xdr:pic>
      <xdr:nvPicPr>
        <xdr:cNvPr id="2" name="Afbeelding 1" descr="Triarius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" y="8130540"/>
          <a:ext cx="713105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Close Comba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E6000"/>
      </a:accent1>
      <a:accent2>
        <a:srgbClr val="595D41"/>
      </a:accent2>
      <a:accent3>
        <a:srgbClr val="4D5D53"/>
      </a:accent3>
      <a:accent4>
        <a:srgbClr val="834D38"/>
      </a:accent4>
      <a:accent5>
        <a:srgbClr val="8D7D4B"/>
      </a:accent5>
      <a:accent6>
        <a:srgbClr val="393939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/>
  </sheetPr>
  <dimension ref="B1:M29"/>
  <sheetViews>
    <sheetView showGridLines="0" tabSelected="1" workbookViewId="0"/>
  </sheetViews>
  <sheetFormatPr defaultRowHeight="14.4" x14ac:dyDescent="0.3"/>
  <cols>
    <col min="1" max="1" width="9.21875" customWidth="1"/>
    <col min="2" max="2" width="2.77734375" customWidth="1"/>
    <col min="3" max="3" width="106.44140625" customWidth="1"/>
    <col min="4" max="13" width="8.88671875" style="1"/>
  </cols>
  <sheetData>
    <row r="1" spans="2:3" ht="4.8" customHeight="1" x14ac:dyDescent="0.3"/>
    <row r="2" spans="2:3" x14ac:dyDescent="0.3">
      <c r="B2" s="6" t="s">
        <v>0</v>
      </c>
      <c r="C2" s="5"/>
    </row>
    <row r="3" spans="2:3" x14ac:dyDescent="0.3">
      <c r="B3" s="3" t="s">
        <v>1</v>
      </c>
      <c r="C3" s="3"/>
    </row>
    <row r="4" spans="2:3" x14ac:dyDescent="0.3">
      <c r="B4" s="3"/>
      <c r="C4" s="3" t="s">
        <v>9</v>
      </c>
    </row>
    <row r="5" spans="2:3" x14ac:dyDescent="0.3">
      <c r="B5" s="3"/>
      <c r="C5" s="3" t="s">
        <v>2</v>
      </c>
    </row>
    <row r="6" spans="2:3" x14ac:dyDescent="0.3">
      <c r="B6" s="3"/>
      <c r="C6" s="3" t="s">
        <v>287</v>
      </c>
    </row>
    <row r="7" spans="2:3" x14ac:dyDescent="0.3">
      <c r="B7" s="3" t="s">
        <v>3</v>
      </c>
      <c r="C7" s="3"/>
    </row>
    <row r="8" spans="2:3" x14ac:dyDescent="0.3">
      <c r="B8" s="3"/>
      <c r="C8" s="3"/>
    </row>
    <row r="9" spans="2:3" x14ac:dyDescent="0.3">
      <c r="B9" s="6" t="s">
        <v>277</v>
      </c>
      <c r="C9" s="5"/>
    </row>
    <row r="10" spans="2:3" x14ac:dyDescent="0.3">
      <c r="B10" s="3" t="s">
        <v>278</v>
      </c>
      <c r="C10" s="3"/>
    </row>
    <row r="11" spans="2:3" x14ac:dyDescent="0.3">
      <c r="B11" s="3" t="s">
        <v>279</v>
      </c>
      <c r="C11" s="3"/>
    </row>
    <row r="12" spans="2:3" x14ac:dyDescent="0.3">
      <c r="B12" s="3" t="s">
        <v>280</v>
      </c>
      <c r="C12" s="3"/>
    </row>
    <row r="13" spans="2:3" x14ac:dyDescent="0.3">
      <c r="B13" s="3"/>
      <c r="C13" s="3"/>
    </row>
    <row r="14" spans="2:3" x14ac:dyDescent="0.3">
      <c r="B14" s="6" t="s">
        <v>281</v>
      </c>
      <c r="C14" s="5"/>
    </row>
    <row r="15" spans="2:3" x14ac:dyDescent="0.3">
      <c r="B15" s="3" t="s">
        <v>4</v>
      </c>
      <c r="C15" s="3"/>
    </row>
    <row r="16" spans="2:3" x14ac:dyDescent="0.3">
      <c r="B16" s="3" t="s">
        <v>5</v>
      </c>
      <c r="C16" s="3"/>
    </row>
    <row r="17" spans="2:3" x14ac:dyDescent="0.3">
      <c r="B17" s="3"/>
      <c r="C17" s="3" t="s">
        <v>285</v>
      </c>
    </row>
    <row r="18" spans="2:3" x14ac:dyDescent="0.3">
      <c r="B18" s="3"/>
      <c r="C18" s="3" t="s">
        <v>6</v>
      </c>
    </row>
    <row r="19" spans="2:3" x14ac:dyDescent="0.3">
      <c r="B19" s="3"/>
      <c r="C19" s="3" t="s">
        <v>282</v>
      </c>
    </row>
    <row r="20" spans="2:3" x14ac:dyDescent="0.3">
      <c r="B20" s="3"/>
      <c r="C20" s="3" t="s">
        <v>283</v>
      </c>
    </row>
    <row r="21" spans="2:3" x14ac:dyDescent="0.3">
      <c r="B21" s="3"/>
      <c r="C21" s="3" t="s">
        <v>284</v>
      </c>
    </row>
    <row r="22" spans="2:3" x14ac:dyDescent="0.3">
      <c r="B22" s="3" t="s">
        <v>10</v>
      </c>
      <c r="C22" s="3"/>
    </row>
    <row r="23" spans="2:3" x14ac:dyDescent="0.3">
      <c r="B23" s="3"/>
      <c r="C23" s="3"/>
    </row>
    <row r="24" spans="2:3" x14ac:dyDescent="0.3">
      <c r="B24" s="6" t="s">
        <v>7</v>
      </c>
      <c r="C24" s="5"/>
    </row>
    <row r="25" spans="2:3" x14ac:dyDescent="0.3">
      <c r="B25" s="3" t="s">
        <v>8</v>
      </c>
      <c r="C25" s="3"/>
    </row>
    <row r="26" spans="2:3" x14ac:dyDescent="0.3">
      <c r="B26" s="3"/>
      <c r="C26" s="3" t="s">
        <v>286</v>
      </c>
    </row>
    <row r="27" spans="2:3" x14ac:dyDescent="0.3">
      <c r="B27" s="3"/>
      <c r="C27" s="3" t="s">
        <v>289</v>
      </c>
    </row>
    <row r="28" spans="2:3" x14ac:dyDescent="0.3">
      <c r="B28" s="3"/>
      <c r="C28" s="3"/>
    </row>
    <row r="29" spans="2:3" x14ac:dyDescent="0.3">
      <c r="B29" s="7" t="s">
        <v>11</v>
      </c>
      <c r="C29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5"/>
  </sheetPr>
  <dimension ref="A1:B39"/>
  <sheetViews>
    <sheetView showGridLines="0" workbookViewId="0">
      <pane ySplit="1" topLeftCell="A2" activePane="bottomLeft" state="frozenSplit"/>
      <selection activeCell="Z1" sqref="Z1"/>
      <selection pane="bottomLeft"/>
    </sheetView>
  </sheetViews>
  <sheetFormatPr defaultRowHeight="14.4" x14ac:dyDescent="0.3"/>
  <cols>
    <col min="1" max="1" width="35.88671875" bestFit="1" customWidth="1"/>
  </cols>
  <sheetData>
    <row r="1" spans="1:2" x14ac:dyDescent="0.3">
      <c r="A1" s="24" t="s">
        <v>236</v>
      </c>
      <c r="B1" s="24" t="s">
        <v>237</v>
      </c>
    </row>
    <row r="2" spans="1:2" x14ac:dyDescent="0.3">
      <c r="A2" s="15" t="str">
        <f>Team_B</f>
        <v>Company Command Team</v>
      </c>
      <c r="B2" s="26" t="s">
        <v>238</v>
      </c>
    </row>
    <row r="3" spans="1:2" x14ac:dyDescent="0.3">
      <c r="A3" s="15" t="str">
        <f>Team_E</f>
        <v>Platoon Command Team</v>
      </c>
      <c r="B3" s="26" t="s">
        <v>239</v>
      </c>
    </row>
    <row r="4" spans="1:2" x14ac:dyDescent="0.3">
      <c r="A4" s="15" t="str">
        <f>Team_H</f>
        <v>Sniper</v>
      </c>
      <c r="B4" s="26" t="s">
        <v>240</v>
      </c>
    </row>
    <row r="5" spans="1:2" x14ac:dyDescent="0.3">
      <c r="A5" s="15" t="str">
        <f>Team_K</f>
        <v>Infantry Recon Team</v>
      </c>
      <c r="B5" s="26" t="s">
        <v>241</v>
      </c>
    </row>
    <row r="6" spans="1:2" x14ac:dyDescent="0.3">
      <c r="A6" s="15" t="str">
        <f>Team_N</f>
        <v>Rifle Squad, Rifle Team</v>
      </c>
      <c r="B6" s="26" t="s">
        <v>242</v>
      </c>
    </row>
    <row r="7" spans="1:2" x14ac:dyDescent="0.3">
      <c r="A7" s="15" t="str">
        <f>Team_Q</f>
        <v>Rifle Squad, BAR Team</v>
      </c>
      <c r="B7" s="26" t="s">
        <v>243</v>
      </c>
    </row>
    <row r="8" spans="1:2" x14ac:dyDescent="0.3">
      <c r="A8" s="15" t="str">
        <f>Team_T</f>
        <v>Ad-hoc Rifle Team</v>
      </c>
      <c r="B8" s="26" t="s">
        <v>244</v>
      </c>
    </row>
    <row r="9" spans="1:2" x14ac:dyDescent="0.3">
      <c r="A9" s="15" t="str">
        <f>Team_W</f>
        <v>Rocket Launcher M9</v>
      </c>
      <c r="B9" s="26" t="s">
        <v>245</v>
      </c>
    </row>
    <row r="10" spans="1:2" x14ac:dyDescent="0.3">
      <c r="A10" s="15" t="str">
        <f>Team_Z</f>
        <v>Infantry Pioneer Squad</v>
      </c>
      <c r="B10" s="26" t="s">
        <v>246</v>
      </c>
    </row>
    <row r="11" spans="1:2" x14ac:dyDescent="0.3">
      <c r="A11" s="15" t="str">
        <f>Team_AC</f>
        <v>Engineer Squad, Squad Leader</v>
      </c>
      <c r="B11" s="26" t="s">
        <v>247</v>
      </c>
    </row>
    <row r="12" spans="1:2" x14ac:dyDescent="0.3">
      <c r="A12" s="15" t="str">
        <f>Team_AF</f>
        <v>Engineer Squad, Asst Leader</v>
      </c>
      <c r="B12" s="26" t="s">
        <v>248</v>
      </c>
    </row>
    <row r="13" spans="1:2" x14ac:dyDescent="0.3">
      <c r="A13" s="15" t="str">
        <f>Team_AI</f>
        <v>Flamethrower</v>
      </c>
      <c r="B13" s="26" t="s">
        <v>249</v>
      </c>
    </row>
    <row r="14" spans="1:2" x14ac:dyDescent="0.3">
      <c r="A14" s="15" t="str">
        <f>Team_AL</f>
        <v>60mm Mortar M2</v>
      </c>
      <c r="B14" s="26" t="s">
        <v>250</v>
      </c>
    </row>
    <row r="15" spans="1:2" x14ac:dyDescent="0.3">
      <c r="A15" s="15" t="str">
        <f>Team_AO</f>
        <v>81mm Mortar M1</v>
      </c>
      <c r="B15" s="26" t="s">
        <v>251</v>
      </c>
    </row>
    <row r="16" spans="1:2" x14ac:dyDescent="0.3">
      <c r="A16" s="15" t="str">
        <f>Team_AR</f>
        <v>.30 cal M1919A4 Machine Gun</v>
      </c>
      <c r="B16" s="26" t="s">
        <v>252</v>
      </c>
    </row>
    <row r="17" spans="1:2" x14ac:dyDescent="0.3">
      <c r="A17" s="15" t="str">
        <f>Team_AU</f>
        <v>.30 cal M1917A1 Machine Gun</v>
      </c>
      <c r="B17" s="26" t="s">
        <v>253</v>
      </c>
    </row>
    <row r="18" spans="1:2" x14ac:dyDescent="0.3">
      <c r="A18" s="15" t="str">
        <f>Team_AX</f>
        <v>.30 cal M1918A2 BAR</v>
      </c>
      <c r="B18" s="26" t="s">
        <v>254</v>
      </c>
    </row>
    <row r="19" spans="1:2" x14ac:dyDescent="0.3">
      <c r="A19" s="15" t="str">
        <f>Team_BA</f>
        <v>.50 cal Machine Gun M2 HB</v>
      </c>
      <c r="B19" s="26" t="s">
        <v>255</v>
      </c>
    </row>
    <row r="20" spans="1:2" x14ac:dyDescent="0.3">
      <c r="A20" s="15" t="str">
        <f>Team_BD</f>
        <v>Company Command Team (Mech Cav)</v>
      </c>
      <c r="B20" s="26" t="s">
        <v>256</v>
      </c>
    </row>
    <row r="21" spans="1:2" x14ac:dyDescent="0.3">
      <c r="A21" s="15" t="str">
        <f>Team_BG</f>
        <v>Platoon Command Team (Mech Cav)</v>
      </c>
      <c r="B21" s="26" t="s">
        <v>257</v>
      </c>
    </row>
    <row r="22" spans="1:2" x14ac:dyDescent="0.3">
      <c r="A22" s="15" t="str">
        <f>Team_BJ</f>
        <v>Recon Team (Mech Cav)</v>
      </c>
      <c r="B22" s="26" t="s">
        <v>258</v>
      </c>
    </row>
    <row r="23" spans="1:2" x14ac:dyDescent="0.3">
      <c r="A23" s="15" t="str">
        <f>Team_BM</f>
        <v>60mm Mortar M2 (Mech Cav)</v>
      </c>
      <c r="B23" s="26" t="s">
        <v>259</v>
      </c>
    </row>
    <row r="24" spans="1:2" x14ac:dyDescent="0.3">
      <c r="A24" s="15" t="str">
        <f>Team_BP</f>
        <v>.30 cal M1919A4 Machine Gun (Mech Cav)</v>
      </c>
      <c r="B24" s="26" t="s">
        <v>260</v>
      </c>
    </row>
    <row r="25" spans="1:2" x14ac:dyDescent="0.3">
      <c r="A25" s="15" t="str">
        <f>Team_BS</f>
        <v>.50 cal M2 Machine Gun (Mech Cav)</v>
      </c>
      <c r="B25" s="26" t="s">
        <v>261</v>
      </c>
    </row>
    <row r="26" spans="1:2" x14ac:dyDescent="0.3">
      <c r="A26" s="15" t="str">
        <f>Team_BV</f>
        <v>Rocket Launcher M9 (Mech Cav)</v>
      </c>
      <c r="B26" s="26" t="s">
        <v>262</v>
      </c>
    </row>
    <row r="27" spans="1:2" x14ac:dyDescent="0.3">
      <c r="A27" s="15" t="str">
        <f>Team_BY</f>
        <v>Company Command Team (Armd Inf)</v>
      </c>
      <c r="B27" s="26" t="s">
        <v>264</v>
      </c>
    </row>
    <row r="28" spans="1:2" x14ac:dyDescent="0.3">
      <c r="A28" s="15" t="str">
        <f>Team_CB</f>
        <v>Platoon Command Team (Armd Inf)</v>
      </c>
      <c r="B28" s="26" t="s">
        <v>263</v>
      </c>
    </row>
    <row r="29" spans="1:2" x14ac:dyDescent="0.3">
      <c r="A29" s="15" t="str">
        <f>Team_CE</f>
        <v>Sniper (Armd Inf)</v>
      </c>
      <c r="B29" s="26" t="s">
        <v>265</v>
      </c>
    </row>
    <row r="30" spans="1:2" x14ac:dyDescent="0.3">
      <c r="A30" s="15" t="str">
        <f>Team_CH</f>
        <v>Recon Team (Armd Inf)</v>
      </c>
      <c r="B30" s="26" t="s">
        <v>266</v>
      </c>
    </row>
    <row r="31" spans="1:2" x14ac:dyDescent="0.3">
      <c r="A31" s="15" t="str">
        <f>Team_CK</f>
        <v>Armored Infantry Squad, Squad Leader</v>
      </c>
      <c r="B31" s="26" t="s">
        <v>267</v>
      </c>
    </row>
    <row r="32" spans="1:2" x14ac:dyDescent="0.3">
      <c r="A32" s="15" t="str">
        <f>Team_CN</f>
        <v>Armored Infantry Squad, Asst Leader</v>
      </c>
      <c r="B32" s="26" t="s">
        <v>268</v>
      </c>
    </row>
    <row r="33" spans="1:2" x14ac:dyDescent="0.3">
      <c r="A33" s="15" t="str">
        <f>Team_CQ</f>
        <v>Engineer Squad, Squad Leader (Armd)</v>
      </c>
      <c r="B33" s="26" t="s">
        <v>269</v>
      </c>
    </row>
    <row r="34" spans="1:2" x14ac:dyDescent="0.3">
      <c r="A34" s="15" t="str">
        <f>Team_CT</f>
        <v>Engineer Squad, Asst Leader (Armd)</v>
      </c>
      <c r="B34" s="26" t="s">
        <v>270</v>
      </c>
    </row>
    <row r="35" spans="1:2" x14ac:dyDescent="0.3">
      <c r="A35" s="15" t="str">
        <f>Team_CW</f>
        <v>60mm Mortar M2 (Armd Inf)</v>
      </c>
      <c r="B35" s="26" t="s">
        <v>271</v>
      </c>
    </row>
    <row r="36" spans="1:2" x14ac:dyDescent="0.3">
      <c r="A36" s="15" t="str">
        <f>Team_CZ</f>
        <v>.30 cal M1919A4 Machine Gun (Armd Inf)</v>
      </c>
      <c r="B36" s="26" t="s">
        <v>272</v>
      </c>
    </row>
    <row r="37" spans="1:2" x14ac:dyDescent="0.3">
      <c r="A37" s="15" t="str">
        <f>Team_DC</f>
        <v>.30 cal M1917A1 Machine Gun (Armd Inf)</v>
      </c>
      <c r="B37" s="26" t="s">
        <v>273</v>
      </c>
    </row>
    <row r="38" spans="1:2" x14ac:dyDescent="0.3">
      <c r="A38" s="15" t="str">
        <f>Team_DF</f>
        <v>Rocket Launcher M9 (Armd Inf)</v>
      </c>
      <c r="B38" s="26" t="s">
        <v>274</v>
      </c>
    </row>
    <row r="39" spans="1:2" x14ac:dyDescent="0.3">
      <c r="A39" s="15" t="str">
        <f>Team_DI</f>
        <v>Rocket Launcher M9 (TD)</v>
      </c>
      <c r="B39" s="26" t="s">
        <v>275</v>
      </c>
    </row>
  </sheetData>
  <autoFilter ref="A1:B39"/>
  <hyperlinks>
    <hyperlink ref="B2" location="Team_B" display="B"/>
    <hyperlink ref="B3" location="Team_E" display="E"/>
    <hyperlink ref="B4" location="Team_H" display="H"/>
    <hyperlink ref="B5" location="Team_K" display="K"/>
    <hyperlink ref="B6" location="Team_N" display="N"/>
    <hyperlink ref="B7" location="Team_Q" display="Q"/>
    <hyperlink ref="B8" location="Team_T" display="T"/>
    <hyperlink ref="B9" location="Team_W" display="W"/>
    <hyperlink ref="B10" location="Team_Z" display="Z"/>
    <hyperlink ref="B11" location="Team_AC" display="AC"/>
    <hyperlink ref="B12" location="Team_AF" display="AF"/>
    <hyperlink ref="B13" location="Team_AI" display="AI"/>
    <hyperlink ref="B14" location="Team_AL" display="AL"/>
    <hyperlink ref="B15" location="Team_AO" display="AO"/>
    <hyperlink ref="B16" location="Team_AR" display="AR"/>
    <hyperlink ref="B17" location="Team_AU" display="AU"/>
    <hyperlink ref="B18" location="Team_AX" display="AX"/>
    <hyperlink ref="B19" location="Team_BA" display="BA"/>
    <hyperlink ref="B20" location="Team_BD" display="BD"/>
    <hyperlink ref="B21" location="Team_BG" display="BG"/>
    <hyperlink ref="B22" location="Team_BJ" display="BJ"/>
    <hyperlink ref="B23" location="Team_BM" display="BM"/>
    <hyperlink ref="B24" location="Team_BP" display="BP"/>
    <hyperlink ref="B25" location="Team_BS" display="BS"/>
    <hyperlink ref="B26" location="Team_BV" display="BV"/>
    <hyperlink ref="B27" location="Team_BY" display="BY"/>
    <hyperlink ref="B28" location="Team_CB" display="CB"/>
    <hyperlink ref="B29" location="Team_CE" display="CE"/>
    <hyperlink ref="B30" location="Team_CH" display="CH"/>
    <hyperlink ref="B31" location="Team_CK" display="CK"/>
    <hyperlink ref="B32" location="Team_CN" display="CN"/>
    <hyperlink ref="B33" location="Team_CQ" display="CQ"/>
    <hyperlink ref="B34" location="Team_CT" display="CT"/>
    <hyperlink ref="B35" location="Team_CW" display="CW"/>
    <hyperlink ref="B36" location="Team_CZ" display="CZ"/>
    <hyperlink ref="B37" location="Team_DC" display="DC"/>
    <hyperlink ref="B38" location="Team_DF" display="DF"/>
    <hyperlink ref="B39" location="Team_DI" display="DI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5">
    <tabColor theme="5"/>
  </sheetPr>
  <dimension ref="A1:DJ34"/>
  <sheetViews>
    <sheetView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B1" sqref="B1"/>
    </sheetView>
  </sheetViews>
  <sheetFormatPr defaultRowHeight="14.4" x14ac:dyDescent="0.3"/>
  <cols>
    <col min="1" max="1" width="28" bestFit="1" customWidth="1"/>
    <col min="2" max="3" width="18.77734375" customWidth="1"/>
    <col min="5" max="6" width="18.77734375" customWidth="1"/>
    <col min="8" max="9" width="18.77734375" customWidth="1"/>
    <col min="11" max="12" width="18.77734375" customWidth="1"/>
    <col min="14" max="15" width="18.77734375" customWidth="1"/>
    <col min="17" max="18" width="18.77734375" customWidth="1"/>
    <col min="20" max="21" width="18.77734375" customWidth="1"/>
    <col min="23" max="24" width="18.77734375" customWidth="1"/>
    <col min="26" max="27" width="18.77734375" customWidth="1"/>
    <col min="29" max="30" width="18.77734375" customWidth="1"/>
    <col min="32" max="33" width="18.77734375" customWidth="1"/>
    <col min="35" max="36" width="18.77734375" customWidth="1"/>
    <col min="38" max="39" width="18.77734375" customWidth="1"/>
    <col min="41" max="42" width="18.77734375" customWidth="1"/>
    <col min="44" max="45" width="18.77734375" customWidth="1"/>
    <col min="47" max="48" width="18.77734375" customWidth="1"/>
    <col min="50" max="51" width="18.77734375" customWidth="1"/>
    <col min="53" max="54" width="18.77734375" customWidth="1"/>
    <col min="56" max="57" width="18.77734375" customWidth="1"/>
    <col min="59" max="60" width="18.77734375" customWidth="1"/>
    <col min="62" max="63" width="18.77734375" customWidth="1"/>
    <col min="65" max="66" width="18.77734375" customWidth="1"/>
    <col min="68" max="69" width="18.77734375" customWidth="1"/>
    <col min="71" max="72" width="18.77734375" customWidth="1"/>
    <col min="74" max="75" width="18.77734375" customWidth="1"/>
    <col min="77" max="78" width="18.77734375" customWidth="1"/>
    <col min="80" max="81" width="18.77734375" customWidth="1"/>
    <col min="83" max="84" width="18.77734375" customWidth="1"/>
    <col min="86" max="87" width="18.77734375" customWidth="1"/>
    <col min="89" max="90" width="18.77734375" customWidth="1"/>
    <col min="92" max="93" width="18.77734375" customWidth="1"/>
    <col min="95" max="96" width="18.77734375" customWidth="1"/>
    <col min="98" max="99" width="18.77734375" customWidth="1"/>
    <col min="101" max="102" width="18.77734375" customWidth="1"/>
    <col min="104" max="105" width="18.77734375" customWidth="1"/>
    <col min="107" max="108" width="18.77734375" customWidth="1"/>
    <col min="110" max="111" width="18.77734375" customWidth="1"/>
    <col min="113" max="114" width="18.77734375" customWidth="1"/>
  </cols>
  <sheetData>
    <row r="1" spans="1:114" s="16" customFormat="1" x14ac:dyDescent="0.3">
      <c r="A1" s="24" t="s">
        <v>233</v>
      </c>
      <c r="B1" s="18" t="s">
        <v>12</v>
      </c>
      <c r="C1" s="18"/>
      <c r="E1" s="18" t="s">
        <v>15</v>
      </c>
      <c r="F1" s="18"/>
      <c r="H1" s="18" t="s">
        <v>17</v>
      </c>
      <c r="I1" s="18"/>
      <c r="K1" s="18" t="s">
        <v>18</v>
      </c>
      <c r="L1" s="18"/>
      <c r="N1" s="18" t="s">
        <v>21</v>
      </c>
      <c r="O1" s="18"/>
      <c r="Q1" s="18" t="s">
        <v>24</v>
      </c>
      <c r="R1" s="18"/>
      <c r="T1" s="18" t="s">
        <v>26</v>
      </c>
      <c r="U1" s="18"/>
      <c r="W1" s="18" t="s">
        <v>28</v>
      </c>
      <c r="X1" s="18"/>
      <c r="Z1" s="18" t="s">
        <v>31</v>
      </c>
      <c r="AA1" s="18"/>
      <c r="AC1" s="18" t="s">
        <v>34</v>
      </c>
      <c r="AD1" s="18"/>
      <c r="AF1" s="18" t="s">
        <v>34</v>
      </c>
      <c r="AG1" s="18"/>
      <c r="AI1" s="18" t="s">
        <v>37</v>
      </c>
      <c r="AJ1" s="18"/>
      <c r="AL1" s="18" t="s">
        <v>38</v>
      </c>
      <c r="AM1" s="18"/>
      <c r="AO1" s="18" t="s">
        <v>41</v>
      </c>
      <c r="AP1" s="18"/>
      <c r="AR1" s="18" t="s">
        <v>44</v>
      </c>
      <c r="AS1" s="18"/>
      <c r="AU1" s="18" t="s">
        <v>47</v>
      </c>
      <c r="AV1" s="18"/>
      <c r="AX1" s="18" t="s">
        <v>50</v>
      </c>
      <c r="AY1" s="18"/>
      <c r="BA1" s="18" t="s">
        <v>53</v>
      </c>
      <c r="BB1" s="18"/>
      <c r="BD1" s="18" t="s">
        <v>12</v>
      </c>
      <c r="BE1" s="18"/>
      <c r="BG1" s="18" t="s">
        <v>15</v>
      </c>
      <c r="BH1" s="18"/>
      <c r="BJ1" s="18" t="s">
        <v>18</v>
      </c>
      <c r="BK1" s="18"/>
      <c r="BM1" s="18" t="s">
        <v>38</v>
      </c>
      <c r="BN1" s="18"/>
      <c r="BP1" s="18" t="s">
        <v>44</v>
      </c>
      <c r="BQ1" s="18"/>
      <c r="BS1" s="18" t="s">
        <v>53</v>
      </c>
      <c r="BT1" s="18"/>
      <c r="BV1" s="18" t="s">
        <v>28</v>
      </c>
      <c r="BW1" s="18"/>
      <c r="BY1" s="18" t="s">
        <v>12</v>
      </c>
      <c r="BZ1" s="18"/>
      <c r="CB1" s="18" t="s">
        <v>276</v>
      </c>
      <c r="CC1" s="18"/>
      <c r="CE1" s="18" t="s">
        <v>17</v>
      </c>
      <c r="CF1" s="18"/>
      <c r="CH1" s="18" t="s">
        <v>18</v>
      </c>
      <c r="CI1" s="18"/>
      <c r="CK1" s="18" t="s">
        <v>115</v>
      </c>
      <c r="CL1" s="18"/>
      <c r="CN1" s="18" t="s">
        <v>115</v>
      </c>
      <c r="CO1" s="18"/>
      <c r="CQ1" s="18" t="s">
        <v>34</v>
      </c>
      <c r="CR1" s="18"/>
      <c r="CT1" s="18" t="s">
        <v>34</v>
      </c>
      <c r="CU1" s="18"/>
      <c r="CW1" s="18" t="s">
        <v>38</v>
      </c>
      <c r="CX1" s="18"/>
      <c r="CZ1" s="18" t="s">
        <v>44</v>
      </c>
      <c r="DA1" s="18"/>
      <c r="DC1" s="18" t="s">
        <v>47</v>
      </c>
      <c r="DD1" s="18"/>
      <c r="DF1" s="18" t="s">
        <v>28</v>
      </c>
      <c r="DG1" s="18"/>
      <c r="DI1" s="18" t="s">
        <v>28</v>
      </c>
      <c r="DJ1" s="18"/>
    </row>
    <row r="2" spans="1:114" s="16" customFormat="1" x14ac:dyDescent="0.3">
      <c r="A2" s="19" t="s">
        <v>234</v>
      </c>
      <c r="B2" s="15" t="s">
        <v>13</v>
      </c>
      <c r="C2" s="15"/>
      <c r="E2" s="15" t="s">
        <v>13</v>
      </c>
      <c r="F2" s="15"/>
      <c r="H2" s="15" t="s">
        <v>17</v>
      </c>
      <c r="I2" s="15"/>
      <c r="K2" s="15" t="s">
        <v>19</v>
      </c>
      <c r="L2" s="15"/>
      <c r="N2" s="15" t="s">
        <v>22</v>
      </c>
      <c r="O2" s="15"/>
      <c r="Q2" s="15" t="s">
        <v>22</v>
      </c>
      <c r="R2" s="15"/>
      <c r="T2" s="15" t="s">
        <v>27</v>
      </c>
      <c r="U2" s="15"/>
      <c r="W2" s="15" t="s">
        <v>29</v>
      </c>
      <c r="X2" s="15"/>
      <c r="Z2" s="15" t="s">
        <v>32</v>
      </c>
      <c r="AA2" s="15"/>
      <c r="AC2" s="15" t="s">
        <v>32</v>
      </c>
      <c r="AD2" s="15"/>
      <c r="AF2" s="15" t="s">
        <v>32</v>
      </c>
      <c r="AG2" s="15"/>
      <c r="AI2" s="15" t="s">
        <v>37</v>
      </c>
      <c r="AJ2" s="15"/>
      <c r="AL2" s="15" t="s">
        <v>39</v>
      </c>
      <c r="AM2" s="15"/>
      <c r="AO2" s="15" t="s">
        <v>42</v>
      </c>
      <c r="AP2" s="15"/>
      <c r="AR2" s="15" t="s">
        <v>45</v>
      </c>
      <c r="AS2" s="15"/>
      <c r="AU2" s="15" t="s">
        <v>48</v>
      </c>
      <c r="AV2" s="15"/>
      <c r="AX2" s="15" t="s">
        <v>51</v>
      </c>
      <c r="AY2" s="15"/>
      <c r="BA2" s="15" t="s">
        <v>48</v>
      </c>
      <c r="BB2" s="15"/>
      <c r="BD2" s="15" t="s">
        <v>13</v>
      </c>
      <c r="BE2" s="15"/>
      <c r="BG2" s="15" t="s">
        <v>13</v>
      </c>
      <c r="BH2" s="15"/>
      <c r="BJ2" s="15" t="s">
        <v>19</v>
      </c>
      <c r="BK2" s="15"/>
      <c r="BM2" s="15" t="s">
        <v>39</v>
      </c>
      <c r="BN2" s="15"/>
      <c r="BP2" s="15" t="s">
        <v>45</v>
      </c>
      <c r="BQ2" s="15"/>
      <c r="BS2" s="15" t="s">
        <v>48</v>
      </c>
      <c r="BT2" s="15"/>
      <c r="BV2" s="15" t="s">
        <v>29</v>
      </c>
      <c r="BW2" s="15"/>
      <c r="BY2" s="15" t="s">
        <v>13</v>
      </c>
      <c r="BZ2" s="15"/>
      <c r="CB2" s="15" t="s">
        <v>13</v>
      </c>
      <c r="CC2" s="15"/>
      <c r="CE2" s="15" t="s">
        <v>17</v>
      </c>
      <c r="CF2" s="15"/>
      <c r="CH2" s="15" t="s">
        <v>19</v>
      </c>
      <c r="CI2" s="15"/>
      <c r="CK2" s="15" t="s">
        <v>22</v>
      </c>
      <c r="CL2" s="15"/>
      <c r="CN2" s="15" t="s">
        <v>22</v>
      </c>
      <c r="CO2" s="15"/>
      <c r="CQ2" s="15" t="s">
        <v>32</v>
      </c>
      <c r="CR2" s="15"/>
      <c r="CT2" s="15" t="s">
        <v>32</v>
      </c>
      <c r="CU2" s="15"/>
      <c r="CW2" s="15" t="s">
        <v>39</v>
      </c>
      <c r="CX2" s="15"/>
      <c r="CZ2" s="15" t="s">
        <v>45</v>
      </c>
      <c r="DA2" s="15"/>
      <c r="DC2" s="15" t="s">
        <v>48</v>
      </c>
      <c r="DD2" s="15"/>
      <c r="DF2" s="15" t="s">
        <v>29</v>
      </c>
      <c r="DG2" s="15"/>
      <c r="DI2" s="15" t="s">
        <v>29</v>
      </c>
      <c r="DJ2" s="15"/>
    </row>
    <row r="3" spans="1:114" s="16" customFormat="1" x14ac:dyDescent="0.3">
      <c r="A3" s="19" t="s">
        <v>235</v>
      </c>
      <c r="B3" s="15" t="s">
        <v>14</v>
      </c>
      <c r="C3" s="15"/>
      <c r="E3" s="15" t="s">
        <v>16</v>
      </c>
      <c r="F3" s="15"/>
      <c r="H3" s="15" t="s">
        <v>17</v>
      </c>
      <c r="I3" s="15"/>
      <c r="K3" s="15" t="s">
        <v>20</v>
      </c>
      <c r="L3" s="15"/>
      <c r="N3" s="15" t="s">
        <v>23</v>
      </c>
      <c r="O3" s="15"/>
      <c r="Q3" s="15" t="s">
        <v>25</v>
      </c>
      <c r="R3" s="15"/>
      <c r="T3" s="15" t="s">
        <v>26</v>
      </c>
      <c r="U3" s="15"/>
      <c r="W3" s="15" t="s">
        <v>30</v>
      </c>
      <c r="X3" s="15"/>
      <c r="Z3" s="15" t="s">
        <v>33</v>
      </c>
      <c r="AA3" s="15"/>
      <c r="AC3" s="15" t="s">
        <v>35</v>
      </c>
      <c r="AD3" s="15"/>
      <c r="AF3" s="15" t="s">
        <v>36</v>
      </c>
      <c r="AG3" s="15"/>
      <c r="AI3" s="15" t="s">
        <v>37</v>
      </c>
      <c r="AJ3" s="15"/>
      <c r="AL3" s="15" t="s">
        <v>40</v>
      </c>
      <c r="AM3" s="15"/>
      <c r="AO3" s="15" t="s">
        <v>43</v>
      </c>
      <c r="AP3" s="15"/>
      <c r="AR3" s="15" t="s">
        <v>46</v>
      </c>
      <c r="AS3" s="15"/>
      <c r="AU3" s="15" t="s">
        <v>49</v>
      </c>
      <c r="AV3" s="15"/>
      <c r="AX3" s="15" t="s">
        <v>52</v>
      </c>
      <c r="AY3" s="15"/>
      <c r="BA3" s="15" t="s">
        <v>54</v>
      </c>
      <c r="BB3" s="15"/>
      <c r="BD3" s="15" t="s">
        <v>104</v>
      </c>
      <c r="BE3" s="15"/>
      <c r="BG3" s="15" t="s">
        <v>105</v>
      </c>
      <c r="BH3" s="15"/>
      <c r="BJ3" s="15" t="s">
        <v>106</v>
      </c>
      <c r="BK3" s="15"/>
      <c r="BM3" s="15" t="s">
        <v>107</v>
      </c>
      <c r="BN3" s="15"/>
      <c r="BP3" s="15" t="s">
        <v>108</v>
      </c>
      <c r="BQ3" s="15"/>
      <c r="BS3" s="15" t="s">
        <v>109</v>
      </c>
      <c r="BT3" s="15"/>
      <c r="BV3" s="15" t="s">
        <v>110</v>
      </c>
      <c r="BW3" s="15"/>
      <c r="BY3" s="15" t="s">
        <v>111</v>
      </c>
      <c r="BZ3" s="15"/>
      <c r="CB3" s="15" t="s">
        <v>112</v>
      </c>
      <c r="CC3" s="15"/>
      <c r="CE3" s="15" t="s">
        <v>113</v>
      </c>
      <c r="CF3" s="15"/>
      <c r="CH3" s="15" t="s">
        <v>114</v>
      </c>
      <c r="CI3" s="15"/>
      <c r="CK3" s="15" t="s">
        <v>116</v>
      </c>
      <c r="CL3" s="15"/>
      <c r="CN3" s="15" t="s">
        <v>117</v>
      </c>
      <c r="CO3" s="15"/>
      <c r="CQ3" s="15" t="s">
        <v>118</v>
      </c>
      <c r="CR3" s="15"/>
      <c r="CT3" s="15" t="s">
        <v>119</v>
      </c>
      <c r="CU3" s="15"/>
      <c r="CW3" s="15" t="s">
        <v>120</v>
      </c>
      <c r="CX3" s="15"/>
      <c r="CZ3" s="15" t="s">
        <v>121</v>
      </c>
      <c r="DA3" s="15"/>
      <c r="DC3" s="15" t="s">
        <v>122</v>
      </c>
      <c r="DD3" s="15"/>
      <c r="DF3" s="15" t="s">
        <v>123</v>
      </c>
      <c r="DG3" s="15"/>
      <c r="DI3" s="15" t="s">
        <v>128</v>
      </c>
      <c r="DJ3" s="15"/>
    </row>
    <row r="4" spans="1:114" s="29" customFormat="1" x14ac:dyDescent="0.3">
      <c r="A4" s="19" t="s">
        <v>288</v>
      </c>
      <c r="B4" s="30">
        <v>0</v>
      </c>
      <c r="C4" s="30"/>
      <c r="D4" s="31"/>
      <c r="E4" s="30">
        <v>1</v>
      </c>
      <c r="F4" s="30"/>
      <c r="G4" s="31"/>
      <c r="H4" s="30">
        <v>2</v>
      </c>
      <c r="I4" s="30"/>
      <c r="J4" s="31"/>
      <c r="K4" s="30">
        <v>3</v>
      </c>
      <c r="L4" s="30"/>
      <c r="M4" s="31"/>
      <c r="N4" s="30">
        <v>4</v>
      </c>
      <c r="O4" s="30"/>
      <c r="P4" s="31"/>
      <c r="Q4" s="30">
        <v>5</v>
      </c>
      <c r="R4" s="30"/>
      <c r="S4" s="31"/>
      <c r="T4" s="30">
        <v>6</v>
      </c>
      <c r="U4" s="30"/>
      <c r="V4" s="31"/>
      <c r="W4" s="30">
        <v>7</v>
      </c>
      <c r="X4" s="30"/>
      <c r="Y4" s="31"/>
      <c r="Z4" s="30">
        <v>8</v>
      </c>
      <c r="AA4" s="30"/>
      <c r="AB4" s="31"/>
      <c r="AC4" s="30">
        <v>9</v>
      </c>
      <c r="AD4" s="30"/>
      <c r="AE4" s="31"/>
      <c r="AF4" s="30">
        <v>10</v>
      </c>
      <c r="AG4" s="30"/>
      <c r="AH4" s="31"/>
      <c r="AI4" s="30">
        <v>11</v>
      </c>
      <c r="AJ4" s="30"/>
      <c r="AK4" s="31"/>
      <c r="AL4" s="30">
        <v>12</v>
      </c>
      <c r="AM4" s="30"/>
      <c r="AN4" s="31"/>
      <c r="AO4" s="30">
        <v>13</v>
      </c>
      <c r="AP4" s="30"/>
      <c r="AQ4" s="31"/>
      <c r="AR4" s="30">
        <v>14</v>
      </c>
      <c r="AS4" s="30"/>
      <c r="AT4" s="31"/>
      <c r="AU4" s="30">
        <v>15</v>
      </c>
      <c r="AV4" s="30"/>
      <c r="AW4" s="31"/>
      <c r="AX4" s="30">
        <v>16</v>
      </c>
      <c r="AY4" s="30"/>
      <c r="AZ4" s="31"/>
      <c r="BA4" s="30">
        <v>17</v>
      </c>
      <c r="BB4" s="30"/>
      <c r="BC4" s="31"/>
      <c r="BD4" s="30">
        <v>39</v>
      </c>
      <c r="BE4" s="30"/>
      <c r="BF4" s="31"/>
      <c r="BG4" s="30">
        <v>40</v>
      </c>
      <c r="BH4" s="30"/>
      <c r="BI4" s="31"/>
      <c r="BJ4" s="30">
        <v>41</v>
      </c>
      <c r="BK4" s="30"/>
      <c r="BL4" s="31"/>
      <c r="BM4" s="30">
        <v>42</v>
      </c>
      <c r="BN4" s="30"/>
      <c r="BO4" s="31"/>
      <c r="BP4" s="30">
        <v>43</v>
      </c>
      <c r="BQ4" s="30"/>
      <c r="BR4" s="31"/>
      <c r="BS4" s="30">
        <v>44</v>
      </c>
      <c r="BT4" s="30"/>
      <c r="BU4" s="31"/>
      <c r="BV4" s="30">
        <v>45</v>
      </c>
      <c r="BW4" s="30"/>
      <c r="BX4" s="31"/>
      <c r="BY4" s="30">
        <v>46</v>
      </c>
      <c r="BZ4" s="30"/>
      <c r="CA4" s="31"/>
      <c r="CB4" s="30">
        <v>47</v>
      </c>
      <c r="CC4" s="30"/>
      <c r="CD4" s="31"/>
      <c r="CE4" s="30">
        <v>48</v>
      </c>
      <c r="CF4" s="30"/>
      <c r="CG4" s="31"/>
      <c r="CH4" s="30">
        <v>49</v>
      </c>
      <c r="CI4" s="30"/>
      <c r="CJ4" s="31"/>
      <c r="CK4" s="30">
        <v>50</v>
      </c>
      <c r="CL4" s="30"/>
      <c r="CM4" s="31"/>
      <c r="CN4" s="30">
        <v>51</v>
      </c>
      <c r="CO4" s="30"/>
      <c r="CP4" s="31"/>
      <c r="CQ4" s="30">
        <v>52</v>
      </c>
      <c r="CR4" s="30"/>
      <c r="CS4" s="31"/>
      <c r="CT4" s="30">
        <v>53</v>
      </c>
      <c r="CU4" s="30"/>
      <c r="CV4" s="31"/>
      <c r="CW4" s="30">
        <v>54</v>
      </c>
      <c r="CX4" s="30"/>
      <c r="CY4" s="31"/>
      <c r="CZ4" s="30">
        <v>55</v>
      </c>
      <c r="DA4" s="30"/>
      <c r="DB4" s="31"/>
      <c r="DC4" s="30">
        <v>56</v>
      </c>
      <c r="DD4" s="30"/>
      <c r="DE4" s="31"/>
      <c r="DF4" s="30">
        <v>57</v>
      </c>
      <c r="DG4" s="30"/>
      <c r="DH4" s="31"/>
      <c r="DI4" s="30">
        <v>61</v>
      </c>
      <c r="DJ4" s="28"/>
    </row>
    <row r="5" spans="1:114" s="16" customFormat="1" x14ac:dyDescent="0.3">
      <c r="A5" s="19" t="s">
        <v>141</v>
      </c>
      <c r="B5" s="15" t="s">
        <v>139</v>
      </c>
      <c r="C5" s="15"/>
      <c r="E5" s="15" t="s">
        <v>129</v>
      </c>
      <c r="F5" s="15"/>
      <c r="H5" s="15" t="s">
        <v>17</v>
      </c>
      <c r="I5" s="15"/>
      <c r="K5" s="15" t="s">
        <v>131</v>
      </c>
      <c r="L5" s="15"/>
      <c r="N5" s="15" t="s">
        <v>132</v>
      </c>
      <c r="O5" s="15"/>
      <c r="Q5" s="15" t="s">
        <v>133</v>
      </c>
      <c r="R5" s="15"/>
      <c r="T5" s="15" t="s">
        <v>132</v>
      </c>
      <c r="U5" s="15"/>
      <c r="W5" s="15" t="s">
        <v>130</v>
      </c>
      <c r="X5" s="15"/>
      <c r="Z5" s="15" t="s">
        <v>135</v>
      </c>
      <c r="AA5" s="15"/>
      <c r="AC5" s="15" t="s">
        <v>135</v>
      </c>
      <c r="AD5" s="15"/>
      <c r="AF5" s="15" t="s">
        <v>135</v>
      </c>
      <c r="AG5" s="15"/>
      <c r="AI5" s="15" t="s">
        <v>135</v>
      </c>
      <c r="AJ5" s="15"/>
      <c r="AL5" s="15" t="s">
        <v>137</v>
      </c>
      <c r="AM5" s="15"/>
      <c r="AO5" s="15" t="s">
        <v>138</v>
      </c>
      <c r="AP5" s="15"/>
      <c r="AR5" s="15" t="s">
        <v>136</v>
      </c>
      <c r="AS5" s="15"/>
      <c r="AU5" s="15" t="s">
        <v>136</v>
      </c>
      <c r="AV5" s="15"/>
      <c r="AX5" s="15" t="s">
        <v>136</v>
      </c>
      <c r="AY5" s="15"/>
      <c r="BA5" s="15" t="s">
        <v>136</v>
      </c>
      <c r="BB5" s="15"/>
      <c r="BD5" s="15" t="s">
        <v>139</v>
      </c>
      <c r="BE5" s="15"/>
      <c r="BG5" s="15" t="s">
        <v>129</v>
      </c>
      <c r="BH5" s="15"/>
      <c r="BJ5" s="15" t="s">
        <v>131</v>
      </c>
      <c r="BK5" s="15"/>
      <c r="BM5" s="15" t="s">
        <v>137</v>
      </c>
      <c r="BN5" s="15"/>
      <c r="BP5" s="15" t="s">
        <v>136</v>
      </c>
      <c r="BQ5" s="15"/>
      <c r="BS5" s="15" t="s">
        <v>136</v>
      </c>
      <c r="BT5" s="15"/>
      <c r="BV5" s="15" t="s">
        <v>130</v>
      </c>
      <c r="BW5" s="15"/>
      <c r="BY5" s="15" t="s">
        <v>139</v>
      </c>
      <c r="BZ5" s="15"/>
      <c r="CB5" s="15" t="s">
        <v>129</v>
      </c>
      <c r="CC5" s="15"/>
      <c r="CE5" s="15" t="s">
        <v>17</v>
      </c>
      <c r="CF5" s="15"/>
      <c r="CH5" s="15" t="s">
        <v>131</v>
      </c>
      <c r="CI5" s="15"/>
      <c r="CK5" s="15" t="s">
        <v>132</v>
      </c>
      <c r="CL5" s="15"/>
      <c r="CN5" s="15" t="s">
        <v>132</v>
      </c>
      <c r="CO5" s="15"/>
      <c r="CQ5" s="15" t="s">
        <v>135</v>
      </c>
      <c r="CR5" s="15"/>
      <c r="CT5" s="15" t="s">
        <v>135</v>
      </c>
      <c r="CU5" s="15"/>
      <c r="CW5" s="15" t="s">
        <v>137</v>
      </c>
      <c r="CX5" s="15"/>
      <c r="CZ5" s="15" t="s">
        <v>136</v>
      </c>
      <c r="DA5" s="15"/>
      <c r="DC5" s="15" t="s">
        <v>136</v>
      </c>
      <c r="DD5" s="15"/>
      <c r="DF5" s="15" t="s">
        <v>130</v>
      </c>
      <c r="DG5" s="15"/>
      <c r="DI5" s="15" t="s">
        <v>130</v>
      </c>
      <c r="DJ5" s="15"/>
    </row>
    <row r="6" spans="1:114" s="16" customFormat="1" x14ac:dyDescent="0.3">
      <c r="A6" s="19" t="s">
        <v>230</v>
      </c>
      <c r="B6" s="15" t="s">
        <v>129</v>
      </c>
      <c r="C6" s="15"/>
      <c r="E6" s="15" t="s">
        <v>129</v>
      </c>
      <c r="F6" s="15"/>
      <c r="H6" s="15" t="s">
        <v>17</v>
      </c>
      <c r="I6" s="15"/>
      <c r="K6" s="15" t="s">
        <v>131</v>
      </c>
      <c r="L6" s="15"/>
      <c r="N6" s="15" t="s">
        <v>132</v>
      </c>
      <c r="O6" s="15"/>
      <c r="Q6" s="15" t="s">
        <v>132</v>
      </c>
      <c r="R6" s="15"/>
      <c r="T6" s="15" t="s">
        <v>132</v>
      </c>
      <c r="U6" s="15"/>
      <c r="W6" s="15" t="s">
        <v>156</v>
      </c>
      <c r="X6" s="15"/>
      <c r="Z6" s="15" t="s">
        <v>155</v>
      </c>
      <c r="AA6" s="15"/>
      <c r="AC6" s="15" t="s">
        <v>155</v>
      </c>
      <c r="AD6" s="15"/>
      <c r="AF6" s="15" t="s">
        <v>155</v>
      </c>
      <c r="AG6" s="15"/>
      <c r="AI6" s="15" t="s">
        <v>37</v>
      </c>
      <c r="AJ6" s="15"/>
      <c r="AL6" s="15" t="s">
        <v>157</v>
      </c>
      <c r="AM6" s="15"/>
      <c r="AO6" s="15" t="s">
        <v>157</v>
      </c>
      <c r="AP6" s="15"/>
      <c r="AR6" s="15" t="s">
        <v>136</v>
      </c>
      <c r="AS6" s="15"/>
      <c r="AU6" s="15" t="s">
        <v>136</v>
      </c>
      <c r="AV6" s="15"/>
      <c r="AX6" s="15" t="s">
        <v>136</v>
      </c>
      <c r="AY6" s="15"/>
      <c r="BA6" s="15" t="s">
        <v>136</v>
      </c>
      <c r="BB6" s="15"/>
      <c r="BD6" s="15" t="s">
        <v>129</v>
      </c>
      <c r="BE6" s="15"/>
      <c r="BG6" s="15" t="s">
        <v>129</v>
      </c>
      <c r="BH6" s="15"/>
      <c r="BJ6" s="15" t="s">
        <v>131</v>
      </c>
      <c r="BK6" s="15"/>
      <c r="BM6" s="15" t="s">
        <v>157</v>
      </c>
      <c r="BN6" s="15"/>
      <c r="BP6" s="15" t="s">
        <v>136</v>
      </c>
      <c r="BQ6" s="15"/>
      <c r="BS6" s="15" t="s">
        <v>136</v>
      </c>
      <c r="BT6" s="15"/>
      <c r="BV6" s="15" t="s">
        <v>156</v>
      </c>
      <c r="BW6" s="15"/>
      <c r="BY6" s="15" t="s">
        <v>129</v>
      </c>
      <c r="BZ6" s="15"/>
      <c r="CB6" s="15" t="s">
        <v>129</v>
      </c>
      <c r="CC6" s="15"/>
      <c r="CE6" s="15" t="s">
        <v>17</v>
      </c>
      <c r="CF6" s="15"/>
      <c r="CH6" s="15" t="s">
        <v>131</v>
      </c>
      <c r="CI6" s="15"/>
      <c r="CK6" s="15" t="s">
        <v>132</v>
      </c>
      <c r="CL6" s="15"/>
      <c r="CN6" s="15" t="s">
        <v>132</v>
      </c>
      <c r="CO6" s="15"/>
      <c r="CQ6" s="15" t="s">
        <v>155</v>
      </c>
      <c r="CR6" s="15"/>
      <c r="CT6" s="15" t="s">
        <v>155</v>
      </c>
      <c r="CU6" s="15"/>
      <c r="CW6" s="15" t="s">
        <v>157</v>
      </c>
      <c r="CX6" s="15"/>
      <c r="CZ6" s="15" t="s">
        <v>136</v>
      </c>
      <c r="DA6" s="15"/>
      <c r="DC6" s="15" t="s">
        <v>136</v>
      </c>
      <c r="DD6" s="15"/>
      <c r="DF6" s="15" t="s">
        <v>156</v>
      </c>
      <c r="DG6" s="15"/>
      <c r="DI6" s="15" t="s">
        <v>156</v>
      </c>
      <c r="DJ6" s="15"/>
    </row>
    <row r="7" spans="1:114" s="16" customFormat="1" x14ac:dyDescent="0.3">
      <c r="A7" s="19" t="s">
        <v>231</v>
      </c>
      <c r="B7" s="15" t="s">
        <v>165</v>
      </c>
      <c r="C7" s="15"/>
      <c r="E7" s="15" t="s">
        <v>165</v>
      </c>
      <c r="F7" s="15"/>
      <c r="H7" s="15" t="s">
        <v>165</v>
      </c>
      <c r="I7" s="15"/>
      <c r="K7" s="15" t="s">
        <v>165</v>
      </c>
      <c r="L7" s="15"/>
      <c r="N7" s="15" t="s">
        <v>165</v>
      </c>
      <c r="O7" s="15"/>
      <c r="Q7" s="15" t="s">
        <v>165</v>
      </c>
      <c r="R7" s="15"/>
      <c r="T7" s="15" t="s">
        <v>165</v>
      </c>
      <c r="U7" s="15"/>
      <c r="W7" s="15" t="s">
        <v>165</v>
      </c>
      <c r="X7" s="15"/>
      <c r="Z7" s="15" t="s">
        <v>166</v>
      </c>
      <c r="AA7" s="15"/>
      <c r="AC7" s="15" t="s">
        <v>166</v>
      </c>
      <c r="AD7" s="15"/>
      <c r="AF7" s="15" t="s">
        <v>166</v>
      </c>
      <c r="AG7" s="15"/>
      <c r="AI7" s="15" t="s">
        <v>165</v>
      </c>
      <c r="AJ7" s="15"/>
      <c r="AL7" s="15" t="s">
        <v>165</v>
      </c>
      <c r="AM7" s="15"/>
      <c r="AO7" s="15" t="s">
        <v>165</v>
      </c>
      <c r="AP7" s="15"/>
      <c r="AR7" s="15" t="s">
        <v>165</v>
      </c>
      <c r="AS7" s="15"/>
      <c r="AU7" s="15" t="s">
        <v>165</v>
      </c>
      <c r="AV7" s="15"/>
      <c r="AX7" s="15" t="s">
        <v>165</v>
      </c>
      <c r="AY7" s="15"/>
      <c r="BA7" s="15" t="s">
        <v>165</v>
      </c>
      <c r="BB7" s="15"/>
      <c r="BD7" s="15" t="s">
        <v>165</v>
      </c>
      <c r="BE7" s="15"/>
      <c r="BG7" s="15" t="s">
        <v>165</v>
      </c>
      <c r="BH7" s="15"/>
      <c r="BJ7" s="15" t="s">
        <v>165</v>
      </c>
      <c r="BK7" s="15"/>
      <c r="BM7" s="15" t="s">
        <v>165</v>
      </c>
      <c r="BN7" s="15"/>
      <c r="BP7" s="15" t="s">
        <v>165</v>
      </c>
      <c r="BQ7" s="15"/>
      <c r="BS7" s="15" t="s">
        <v>165</v>
      </c>
      <c r="BT7" s="15"/>
      <c r="BV7" s="15" t="s">
        <v>165</v>
      </c>
      <c r="BW7" s="15"/>
      <c r="BY7" s="15" t="s">
        <v>165</v>
      </c>
      <c r="BZ7" s="15"/>
      <c r="CB7" s="15" t="s">
        <v>165</v>
      </c>
      <c r="CC7" s="15"/>
      <c r="CE7" s="15" t="s">
        <v>165</v>
      </c>
      <c r="CF7" s="15"/>
      <c r="CH7" s="15" t="s">
        <v>165</v>
      </c>
      <c r="CI7" s="15"/>
      <c r="CK7" s="15" t="s">
        <v>165</v>
      </c>
      <c r="CL7" s="15"/>
      <c r="CN7" s="15" t="s">
        <v>165</v>
      </c>
      <c r="CO7" s="15"/>
      <c r="CQ7" s="15" t="s">
        <v>166</v>
      </c>
      <c r="CR7" s="15"/>
      <c r="CT7" s="15" t="s">
        <v>166</v>
      </c>
      <c r="CU7" s="15"/>
      <c r="CW7" s="15" t="s">
        <v>165</v>
      </c>
      <c r="CX7" s="15"/>
      <c r="CZ7" s="15" t="s">
        <v>165</v>
      </c>
      <c r="DA7" s="15"/>
      <c r="DC7" s="15" t="s">
        <v>165</v>
      </c>
      <c r="DD7" s="15"/>
      <c r="DF7" s="15" t="s">
        <v>165</v>
      </c>
      <c r="DG7" s="15"/>
      <c r="DI7" s="15" t="s">
        <v>165</v>
      </c>
      <c r="DJ7" s="15"/>
    </row>
    <row r="8" spans="1:114" s="16" customFormat="1" x14ac:dyDescent="0.3">
      <c r="A8" s="19" t="s">
        <v>167</v>
      </c>
      <c r="B8" s="15" t="s">
        <v>144</v>
      </c>
      <c r="C8" s="15"/>
      <c r="E8" s="15" t="s">
        <v>144</v>
      </c>
      <c r="F8" s="15"/>
      <c r="H8" s="15" t="s">
        <v>143</v>
      </c>
      <c r="I8" s="15"/>
      <c r="K8" s="15" t="s">
        <v>143</v>
      </c>
      <c r="L8" s="15"/>
      <c r="N8" s="15" t="s">
        <v>143</v>
      </c>
      <c r="O8" s="15"/>
      <c r="Q8" s="15" t="s">
        <v>143</v>
      </c>
      <c r="R8" s="15"/>
      <c r="T8" s="15" t="s">
        <v>143</v>
      </c>
      <c r="U8" s="15"/>
      <c r="W8" s="15" t="s">
        <v>143</v>
      </c>
      <c r="X8" s="15"/>
      <c r="Z8" s="15" t="s">
        <v>143</v>
      </c>
      <c r="AA8" s="15"/>
      <c r="AC8" s="15" t="s">
        <v>143</v>
      </c>
      <c r="AD8" s="15"/>
      <c r="AF8" s="15" t="s">
        <v>143</v>
      </c>
      <c r="AG8" s="15"/>
      <c r="AI8" s="15" t="s">
        <v>143</v>
      </c>
      <c r="AJ8" s="15"/>
      <c r="AL8" s="15" t="s">
        <v>143</v>
      </c>
      <c r="AM8" s="15"/>
      <c r="AO8" s="15" t="s">
        <v>143</v>
      </c>
      <c r="AP8" s="15"/>
      <c r="AR8" s="15" t="s">
        <v>143</v>
      </c>
      <c r="AS8" s="15"/>
      <c r="AU8" s="15" t="s">
        <v>143</v>
      </c>
      <c r="AV8" s="15"/>
      <c r="AX8" s="15" t="s">
        <v>143</v>
      </c>
      <c r="AY8" s="15"/>
      <c r="BA8" s="15" t="s">
        <v>143</v>
      </c>
      <c r="BB8" s="15"/>
      <c r="BD8" s="15" t="s">
        <v>144</v>
      </c>
      <c r="BE8" s="15"/>
      <c r="BG8" s="15" t="s">
        <v>144</v>
      </c>
      <c r="BH8" s="15"/>
      <c r="BJ8" s="15" t="s">
        <v>143</v>
      </c>
      <c r="BK8" s="15"/>
      <c r="BM8" s="15" t="s">
        <v>143</v>
      </c>
      <c r="BN8" s="15"/>
      <c r="BP8" s="15" t="s">
        <v>143</v>
      </c>
      <c r="BQ8" s="15"/>
      <c r="BS8" s="15" t="s">
        <v>143</v>
      </c>
      <c r="BT8" s="15"/>
      <c r="BV8" s="15" t="s">
        <v>143</v>
      </c>
      <c r="BW8" s="15"/>
      <c r="BY8" s="15" t="s">
        <v>144</v>
      </c>
      <c r="BZ8" s="15"/>
      <c r="CB8" s="15" t="s">
        <v>144</v>
      </c>
      <c r="CC8" s="15"/>
      <c r="CE8" s="15" t="s">
        <v>143</v>
      </c>
      <c r="CF8" s="15"/>
      <c r="CH8" s="15" t="s">
        <v>143</v>
      </c>
      <c r="CI8" s="15"/>
      <c r="CK8" s="15" t="s">
        <v>143</v>
      </c>
      <c r="CL8" s="15"/>
      <c r="CN8" s="15" t="s">
        <v>143</v>
      </c>
      <c r="CO8" s="15"/>
      <c r="CQ8" s="15" t="s">
        <v>143</v>
      </c>
      <c r="CR8" s="15"/>
      <c r="CT8" s="15" t="s">
        <v>143</v>
      </c>
      <c r="CU8" s="15"/>
      <c r="CW8" s="15" t="s">
        <v>143</v>
      </c>
      <c r="CX8" s="15"/>
      <c r="CZ8" s="15" t="s">
        <v>143</v>
      </c>
      <c r="DA8" s="15"/>
      <c r="DC8" s="15" t="s">
        <v>143</v>
      </c>
      <c r="DD8" s="15"/>
      <c r="DF8" s="15" t="s">
        <v>143</v>
      </c>
      <c r="DG8" s="15"/>
      <c r="DI8" s="15" t="s">
        <v>143</v>
      </c>
      <c r="DJ8" s="15"/>
    </row>
    <row r="9" spans="1:114" s="16" customFormat="1" x14ac:dyDescent="0.3">
      <c r="A9" s="19" t="s">
        <v>148</v>
      </c>
      <c r="B9" s="15" t="s">
        <v>152</v>
      </c>
      <c r="C9" s="15"/>
      <c r="E9" s="15" t="s">
        <v>152</v>
      </c>
      <c r="F9" s="15"/>
      <c r="H9" s="15" t="s">
        <v>152</v>
      </c>
      <c r="I9" s="15"/>
      <c r="K9" s="15" t="s">
        <v>152</v>
      </c>
      <c r="L9" s="15"/>
      <c r="N9" s="15" t="s">
        <v>152</v>
      </c>
      <c r="O9" s="15"/>
      <c r="Q9" s="15" t="s">
        <v>152</v>
      </c>
      <c r="R9" s="15"/>
      <c r="T9" s="15" t="s">
        <v>152</v>
      </c>
      <c r="U9" s="15"/>
      <c r="W9" s="15" t="s">
        <v>152</v>
      </c>
      <c r="X9" s="15"/>
      <c r="Z9" s="15" t="s">
        <v>151</v>
      </c>
      <c r="AA9" s="15"/>
      <c r="AC9" s="15" t="s">
        <v>152</v>
      </c>
      <c r="AD9" s="15"/>
      <c r="AF9" s="15" t="s">
        <v>152</v>
      </c>
      <c r="AG9" s="15"/>
      <c r="AI9" s="15" t="s">
        <v>152</v>
      </c>
      <c r="AJ9" s="15"/>
      <c r="AL9" s="15" t="s">
        <v>152</v>
      </c>
      <c r="AM9" s="15"/>
      <c r="AO9" s="15" t="s">
        <v>151</v>
      </c>
      <c r="AP9" s="15"/>
      <c r="AR9" s="15" t="s">
        <v>152</v>
      </c>
      <c r="AS9" s="15"/>
      <c r="AU9" s="15" t="s">
        <v>152</v>
      </c>
      <c r="AV9" s="15"/>
      <c r="AX9" s="15" t="s">
        <v>151</v>
      </c>
      <c r="AY9" s="15"/>
      <c r="BA9" s="15" t="s">
        <v>152</v>
      </c>
      <c r="BB9" s="15"/>
      <c r="BD9" s="15" t="s">
        <v>152</v>
      </c>
      <c r="BE9" s="15"/>
      <c r="BG9" s="15" t="s">
        <v>152</v>
      </c>
      <c r="BH9" s="15"/>
      <c r="BJ9" s="15" t="s">
        <v>152</v>
      </c>
      <c r="BK9" s="15"/>
      <c r="BM9" s="15" t="s">
        <v>152</v>
      </c>
      <c r="BN9" s="15"/>
      <c r="BP9" s="15" t="s">
        <v>152</v>
      </c>
      <c r="BQ9" s="15"/>
      <c r="BS9" s="15" t="s">
        <v>152</v>
      </c>
      <c r="BT9" s="15"/>
      <c r="BV9" s="15" t="s">
        <v>152</v>
      </c>
      <c r="BW9" s="15"/>
      <c r="BY9" s="15" t="s">
        <v>152</v>
      </c>
      <c r="BZ9" s="15"/>
      <c r="CB9" s="15" t="s">
        <v>152</v>
      </c>
      <c r="CC9" s="15"/>
      <c r="CE9" s="15" t="s">
        <v>152</v>
      </c>
      <c r="CF9" s="15"/>
      <c r="CH9" s="15" t="s">
        <v>152</v>
      </c>
      <c r="CI9" s="15"/>
      <c r="CK9" s="15" t="s">
        <v>152</v>
      </c>
      <c r="CL9" s="15"/>
      <c r="CN9" s="15" t="s">
        <v>152</v>
      </c>
      <c r="CO9" s="15"/>
      <c r="CQ9" s="15" t="s">
        <v>152</v>
      </c>
      <c r="CR9" s="15"/>
      <c r="CT9" s="15" t="s">
        <v>152</v>
      </c>
      <c r="CU9" s="15"/>
      <c r="CW9" s="15" t="s">
        <v>152</v>
      </c>
      <c r="CX9" s="15"/>
      <c r="CZ9" s="15" t="s">
        <v>152</v>
      </c>
      <c r="DA9" s="15"/>
      <c r="DC9" s="15" t="s">
        <v>152</v>
      </c>
      <c r="DD9" s="15"/>
      <c r="DF9" s="15" t="s">
        <v>152</v>
      </c>
      <c r="DG9" s="15"/>
      <c r="DI9" s="15" t="s">
        <v>152</v>
      </c>
      <c r="DJ9" s="15"/>
    </row>
    <row r="10" spans="1:114" s="16" customFormat="1" x14ac:dyDescent="0.3">
      <c r="A10" s="20" t="s">
        <v>229</v>
      </c>
    </row>
    <row r="11" spans="1:114" s="16" customFormat="1" x14ac:dyDescent="0.3">
      <c r="A11" s="19" t="s">
        <v>225</v>
      </c>
      <c r="B11" s="17" t="s">
        <v>226</v>
      </c>
      <c r="C11" s="17" t="s">
        <v>159</v>
      </c>
      <c r="E11" s="17" t="s">
        <v>226</v>
      </c>
      <c r="F11" s="17" t="s">
        <v>159</v>
      </c>
      <c r="H11" s="17" t="s">
        <v>226</v>
      </c>
      <c r="I11" s="17" t="s">
        <v>159</v>
      </c>
      <c r="K11" s="17" t="s">
        <v>226</v>
      </c>
      <c r="L11" s="17" t="s">
        <v>159</v>
      </c>
      <c r="N11" s="17" t="s">
        <v>226</v>
      </c>
      <c r="O11" s="17" t="s">
        <v>159</v>
      </c>
      <c r="Q11" s="17" t="s">
        <v>226</v>
      </c>
      <c r="R11" s="17" t="s">
        <v>159</v>
      </c>
      <c r="T11" s="17" t="s">
        <v>226</v>
      </c>
      <c r="U11" s="17" t="s">
        <v>159</v>
      </c>
      <c r="W11" s="17" t="s">
        <v>226</v>
      </c>
      <c r="X11" s="17" t="s">
        <v>159</v>
      </c>
      <c r="Z11" s="17" t="s">
        <v>226</v>
      </c>
      <c r="AA11" s="17" t="s">
        <v>159</v>
      </c>
      <c r="AC11" s="17" t="s">
        <v>226</v>
      </c>
      <c r="AD11" s="17" t="s">
        <v>159</v>
      </c>
      <c r="AF11" s="17" t="s">
        <v>226</v>
      </c>
      <c r="AG11" s="17" t="s">
        <v>159</v>
      </c>
      <c r="AI11" s="17" t="s">
        <v>226</v>
      </c>
      <c r="AJ11" s="17" t="s">
        <v>159</v>
      </c>
      <c r="AL11" s="17" t="s">
        <v>226</v>
      </c>
      <c r="AM11" s="17" t="s">
        <v>159</v>
      </c>
      <c r="AO11" s="17" t="s">
        <v>226</v>
      </c>
      <c r="AP11" s="17" t="s">
        <v>159</v>
      </c>
      <c r="AR11" s="17" t="s">
        <v>226</v>
      </c>
      <c r="AS11" s="17" t="s">
        <v>159</v>
      </c>
      <c r="AU11" s="17" t="s">
        <v>226</v>
      </c>
      <c r="AV11" s="17" t="s">
        <v>159</v>
      </c>
      <c r="AX11" s="17" t="s">
        <v>226</v>
      </c>
      <c r="AY11" s="17" t="s">
        <v>159</v>
      </c>
      <c r="BA11" s="17" t="s">
        <v>226</v>
      </c>
      <c r="BB11" s="17" t="s">
        <v>159</v>
      </c>
      <c r="BD11" s="17" t="s">
        <v>226</v>
      </c>
      <c r="BE11" s="17" t="s">
        <v>159</v>
      </c>
      <c r="BG11" s="17" t="s">
        <v>226</v>
      </c>
      <c r="BH11" s="17" t="s">
        <v>159</v>
      </c>
      <c r="BJ11" s="17" t="s">
        <v>226</v>
      </c>
      <c r="BK11" s="17" t="s">
        <v>159</v>
      </c>
      <c r="BM11" s="17" t="s">
        <v>226</v>
      </c>
      <c r="BN11" s="17" t="s">
        <v>159</v>
      </c>
      <c r="BP11" s="17" t="s">
        <v>226</v>
      </c>
      <c r="BQ11" s="17" t="s">
        <v>159</v>
      </c>
      <c r="BS11" s="17" t="s">
        <v>226</v>
      </c>
      <c r="BT11" s="17" t="s">
        <v>159</v>
      </c>
      <c r="BV11" s="17" t="s">
        <v>226</v>
      </c>
      <c r="BW11" s="17" t="s">
        <v>159</v>
      </c>
      <c r="BY11" s="17" t="s">
        <v>226</v>
      </c>
      <c r="BZ11" s="17" t="s">
        <v>159</v>
      </c>
      <c r="CB11" s="17" t="s">
        <v>226</v>
      </c>
      <c r="CC11" s="17" t="s">
        <v>159</v>
      </c>
      <c r="CE11" s="17" t="s">
        <v>226</v>
      </c>
      <c r="CF11" s="17" t="s">
        <v>159</v>
      </c>
      <c r="CH11" s="17" t="s">
        <v>226</v>
      </c>
      <c r="CI11" s="17" t="s">
        <v>159</v>
      </c>
      <c r="CK11" s="17" t="s">
        <v>226</v>
      </c>
      <c r="CL11" s="17" t="s">
        <v>159</v>
      </c>
      <c r="CN11" s="17" t="s">
        <v>226</v>
      </c>
      <c r="CO11" s="17" t="s">
        <v>159</v>
      </c>
      <c r="CQ11" s="17" t="s">
        <v>226</v>
      </c>
      <c r="CR11" s="17" t="s">
        <v>159</v>
      </c>
      <c r="CT11" s="17" t="s">
        <v>226</v>
      </c>
      <c r="CU11" s="17" t="s">
        <v>159</v>
      </c>
      <c r="CW11" s="17" t="s">
        <v>226</v>
      </c>
      <c r="CX11" s="17" t="s">
        <v>159</v>
      </c>
      <c r="CZ11" s="17" t="s">
        <v>226</v>
      </c>
      <c r="DA11" s="17" t="s">
        <v>159</v>
      </c>
      <c r="DC11" s="17" t="s">
        <v>226</v>
      </c>
      <c r="DD11" s="17" t="s">
        <v>159</v>
      </c>
      <c r="DF11" s="17" t="s">
        <v>226</v>
      </c>
      <c r="DG11" s="17" t="s">
        <v>159</v>
      </c>
      <c r="DI11" s="17" t="s">
        <v>226</v>
      </c>
      <c r="DJ11" s="17" t="s">
        <v>159</v>
      </c>
    </row>
    <row r="12" spans="1:114" s="16" customFormat="1" x14ac:dyDescent="0.3">
      <c r="A12" s="4">
        <v>1</v>
      </c>
      <c r="B12" s="15" t="s">
        <v>184</v>
      </c>
      <c r="C12" s="15" t="s">
        <v>163</v>
      </c>
      <c r="E12" s="15" t="s">
        <v>184</v>
      </c>
      <c r="F12" s="15" t="s">
        <v>163</v>
      </c>
      <c r="H12" s="15" t="s">
        <v>173</v>
      </c>
      <c r="I12" s="15" t="s">
        <v>160</v>
      </c>
      <c r="K12" s="15" t="s">
        <v>171</v>
      </c>
      <c r="L12" s="15" t="s">
        <v>160</v>
      </c>
      <c r="N12" s="15" t="s">
        <v>175</v>
      </c>
      <c r="O12" s="15" t="s">
        <v>161</v>
      </c>
      <c r="Q12" s="15" t="s">
        <v>171</v>
      </c>
      <c r="R12" s="15" t="s">
        <v>162</v>
      </c>
      <c r="T12" s="15" t="s">
        <v>171</v>
      </c>
      <c r="U12" s="15" t="s">
        <v>160</v>
      </c>
      <c r="W12" s="15" t="s">
        <v>28</v>
      </c>
      <c r="X12" s="15" t="s">
        <v>160</v>
      </c>
      <c r="Z12" s="15" t="s">
        <v>171</v>
      </c>
      <c r="AA12" s="15" t="s">
        <v>161</v>
      </c>
      <c r="AC12" s="15" t="s">
        <v>171</v>
      </c>
      <c r="AD12" s="15" t="s">
        <v>161</v>
      </c>
      <c r="AF12" s="15" t="s">
        <v>171</v>
      </c>
      <c r="AG12" s="15" t="s">
        <v>162</v>
      </c>
      <c r="AI12" s="15" t="s">
        <v>183</v>
      </c>
      <c r="AJ12" s="15" t="s">
        <v>160</v>
      </c>
      <c r="AL12" s="15" t="s">
        <v>171</v>
      </c>
      <c r="AM12" s="15" t="s">
        <v>161</v>
      </c>
      <c r="AO12" s="15" t="s">
        <v>171</v>
      </c>
      <c r="AP12" s="15" t="s">
        <v>161</v>
      </c>
      <c r="AR12" s="15" t="s">
        <v>171</v>
      </c>
      <c r="AS12" s="15" t="s">
        <v>161</v>
      </c>
      <c r="AU12" s="15" t="s">
        <v>171</v>
      </c>
      <c r="AV12" s="15" t="s">
        <v>161</v>
      </c>
      <c r="AX12" s="15" t="s">
        <v>177</v>
      </c>
      <c r="AY12" s="15" t="s">
        <v>232</v>
      </c>
      <c r="BA12" s="15" t="s">
        <v>174</v>
      </c>
      <c r="BB12" s="15" t="s">
        <v>161</v>
      </c>
      <c r="BD12" s="15" t="s">
        <v>184</v>
      </c>
      <c r="BE12" s="15" t="s">
        <v>163</v>
      </c>
      <c r="BG12" s="15" t="s">
        <v>184</v>
      </c>
      <c r="BH12" s="15" t="s">
        <v>163</v>
      </c>
      <c r="BJ12" s="15" t="s">
        <v>171</v>
      </c>
      <c r="BK12" s="15" t="s">
        <v>162</v>
      </c>
      <c r="BM12" s="15" t="s">
        <v>215</v>
      </c>
      <c r="BN12" s="15" t="s">
        <v>232</v>
      </c>
      <c r="BP12" s="15" t="s">
        <v>171</v>
      </c>
      <c r="BQ12" s="15" t="s">
        <v>162</v>
      </c>
      <c r="BS12" s="15" t="s">
        <v>176</v>
      </c>
      <c r="BT12" s="15" t="s">
        <v>161</v>
      </c>
      <c r="BV12" s="15" t="s">
        <v>220</v>
      </c>
      <c r="BW12" s="15" t="s">
        <v>160</v>
      </c>
      <c r="BY12" s="15" t="s">
        <v>184</v>
      </c>
      <c r="BZ12" s="15" t="s">
        <v>163</v>
      </c>
      <c r="CB12" s="15" t="s">
        <v>184</v>
      </c>
      <c r="CC12" s="15" t="s">
        <v>163</v>
      </c>
      <c r="CE12" s="15" t="s">
        <v>173</v>
      </c>
      <c r="CF12" s="15" t="s">
        <v>160</v>
      </c>
      <c r="CH12" s="15" t="s">
        <v>171</v>
      </c>
      <c r="CI12" s="15" t="s">
        <v>162</v>
      </c>
      <c r="CK12" s="15" t="s">
        <v>171</v>
      </c>
      <c r="CL12" s="15" t="s">
        <v>161</v>
      </c>
      <c r="CN12" s="15" t="s">
        <v>171</v>
      </c>
      <c r="CO12" s="15" t="s">
        <v>162</v>
      </c>
      <c r="CQ12" s="15" t="s">
        <v>171</v>
      </c>
      <c r="CR12" s="15" t="s">
        <v>161</v>
      </c>
      <c r="CT12" s="15" t="s">
        <v>171</v>
      </c>
      <c r="CU12" s="15" t="s">
        <v>162</v>
      </c>
      <c r="CW12" s="15" t="s">
        <v>174</v>
      </c>
      <c r="CX12" s="15" t="s">
        <v>161</v>
      </c>
      <c r="CZ12" s="15" t="s">
        <v>174</v>
      </c>
      <c r="DA12" s="15" t="s">
        <v>161</v>
      </c>
      <c r="DC12" s="15" t="s">
        <v>171</v>
      </c>
      <c r="DD12" s="15" t="s">
        <v>162</v>
      </c>
      <c r="DF12" s="15" t="s">
        <v>28</v>
      </c>
      <c r="DG12" s="15" t="s">
        <v>160</v>
      </c>
      <c r="DI12" s="15" t="s">
        <v>220</v>
      </c>
      <c r="DJ12" s="15" t="s">
        <v>160</v>
      </c>
    </row>
    <row r="13" spans="1:114" s="16" customFormat="1" x14ac:dyDescent="0.3">
      <c r="A13" s="4">
        <v>2</v>
      </c>
      <c r="B13" s="15" t="s">
        <v>171</v>
      </c>
      <c r="C13" s="15" t="s">
        <v>161</v>
      </c>
      <c r="E13" s="15" t="s">
        <v>172</v>
      </c>
      <c r="F13" s="15" t="s">
        <v>161</v>
      </c>
      <c r="H13" s="15" t="s">
        <v>224</v>
      </c>
      <c r="I13" s="15" t="s">
        <v>224</v>
      </c>
      <c r="K13" s="15" t="s">
        <v>171</v>
      </c>
      <c r="L13" s="15" t="s">
        <v>160</v>
      </c>
      <c r="N13" s="15" t="s">
        <v>171</v>
      </c>
      <c r="O13" s="15" t="s">
        <v>160</v>
      </c>
      <c r="Q13" s="15" t="s">
        <v>177</v>
      </c>
      <c r="R13" s="15" t="s">
        <v>232</v>
      </c>
      <c r="T13" s="15" t="s">
        <v>171</v>
      </c>
      <c r="U13" s="15" t="s">
        <v>160</v>
      </c>
      <c r="W13" s="15" t="s">
        <v>171</v>
      </c>
      <c r="X13" s="15" t="s">
        <v>160</v>
      </c>
      <c r="Z13" s="15" t="s">
        <v>213</v>
      </c>
      <c r="AA13" s="15" t="s">
        <v>160</v>
      </c>
      <c r="AC13" s="15" t="s">
        <v>214</v>
      </c>
      <c r="AD13" s="15" t="s">
        <v>160</v>
      </c>
      <c r="AF13" s="15" t="s">
        <v>214</v>
      </c>
      <c r="AG13" s="15" t="s">
        <v>160</v>
      </c>
      <c r="AI13" s="15" t="s">
        <v>171</v>
      </c>
      <c r="AJ13" s="15" t="s">
        <v>160</v>
      </c>
      <c r="AL13" s="15" t="s">
        <v>38</v>
      </c>
      <c r="AM13" s="15" t="s">
        <v>232</v>
      </c>
      <c r="AO13" s="15" t="s">
        <v>41</v>
      </c>
      <c r="AP13" s="15" t="s">
        <v>162</v>
      </c>
      <c r="AR13" s="15" t="s">
        <v>179</v>
      </c>
      <c r="AS13" s="15" t="s">
        <v>232</v>
      </c>
      <c r="AU13" s="15" t="s">
        <v>180</v>
      </c>
      <c r="AV13" s="15" t="s">
        <v>232</v>
      </c>
      <c r="AX13" s="15" t="s">
        <v>171</v>
      </c>
      <c r="AY13" s="15" t="s">
        <v>232</v>
      </c>
      <c r="BA13" s="15" t="s">
        <v>181</v>
      </c>
      <c r="BB13" s="15" t="s">
        <v>232</v>
      </c>
      <c r="BD13" s="15" t="s">
        <v>215</v>
      </c>
      <c r="BE13" s="15" t="s">
        <v>161</v>
      </c>
      <c r="BG13" s="15" t="s">
        <v>215</v>
      </c>
      <c r="BH13" s="15" t="s">
        <v>162</v>
      </c>
      <c r="BJ13" s="15" t="s">
        <v>176</v>
      </c>
      <c r="BK13" s="15" t="s">
        <v>160</v>
      </c>
      <c r="BM13" s="15" t="s">
        <v>38</v>
      </c>
      <c r="BN13" s="15" t="s">
        <v>232</v>
      </c>
      <c r="BP13" s="15" t="s">
        <v>179</v>
      </c>
      <c r="BQ13" s="15" t="s">
        <v>232</v>
      </c>
      <c r="BS13" s="15" t="s">
        <v>181</v>
      </c>
      <c r="BT13" s="15" t="s">
        <v>162</v>
      </c>
      <c r="BV13" s="15" t="s">
        <v>174</v>
      </c>
      <c r="BW13" s="15" t="s">
        <v>160</v>
      </c>
      <c r="BY13" s="15" t="s">
        <v>174</v>
      </c>
      <c r="BZ13" s="15" t="s">
        <v>161</v>
      </c>
      <c r="CB13" s="15" t="s">
        <v>174</v>
      </c>
      <c r="CC13" s="15" t="s">
        <v>161</v>
      </c>
      <c r="CE13" s="15" t="s">
        <v>224</v>
      </c>
      <c r="CF13" s="15" t="s">
        <v>224</v>
      </c>
      <c r="CH13" s="15" t="s">
        <v>171</v>
      </c>
      <c r="CI13" s="15" t="s">
        <v>160</v>
      </c>
      <c r="CK13" s="15" t="s">
        <v>172</v>
      </c>
      <c r="CL13" s="15" t="s">
        <v>160</v>
      </c>
      <c r="CN13" s="15" t="s">
        <v>171</v>
      </c>
      <c r="CO13" s="15" t="s">
        <v>160</v>
      </c>
      <c r="CQ13" s="15" t="s">
        <v>214</v>
      </c>
      <c r="CR13" s="15" t="s">
        <v>160</v>
      </c>
      <c r="CT13" s="15" t="s">
        <v>214</v>
      </c>
      <c r="CU13" s="15" t="s">
        <v>160</v>
      </c>
      <c r="CW13" s="15" t="s">
        <v>38</v>
      </c>
      <c r="CX13" s="15" t="s">
        <v>232</v>
      </c>
      <c r="CZ13" s="15" t="s">
        <v>179</v>
      </c>
      <c r="DA13" s="15" t="s">
        <v>232</v>
      </c>
      <c r="DC13" s="15" t="s">
        <v>180</v>
      </c>
      <c r="DD13" s="15" t="s">
        <v>232</v>
      </c>
      <c r="DF13" s="15" t="s">
        <v>171</v>
      </c>
      <c r="DG13" s="15" t="s">
        <v>160</v>
      </c>
      <c r="DI13" s="15" t="s">
        <v>174</v>
      </c>
      <c r="DJ13" s="15" t="s">
        <v>160</v>
      </c>
    </row>
    <row r="14" spans="1:114" s="16" customFormat="1" x14ac:dyDescent="0.3">
      <c r="A14" s="4">
        <v>3</v>
      </c>
      <c r="B14" s="15" t="s">
        <v>174</v>
      </c>
      <c r="C14" s="15" t="s">
        <v>160</v>
      </c>
      <c r="E14" s="15" t="s">
        <v>171</v>
      </c>
      <c r="F14" s="15" t="s">
        <v>161</v>
      </c>
      <c r="H14" s="15" t="s">
        <v>224</v>
      </c>
      <c r="I14" s="15" t="s">
        <v>224</v>
      </c>
      <c r="K14" s="15" t="s">
        <v>171</v>
      </c>
      <c r="L14" s="15" t="s">
        <v>160</v>
      </c>
      <c r="N14" s="15" t="s">
        <v>172</v>
      </c>
      <c r="O14" s="15" t="s">
        <v>160</v>
      </c>
      <c r="Q14" s="15" t="s">
        <v>172</v>
      </c>
      <c r="R14" s="15" t="s">
        <v>232</v>
      </c>
      <c r="T14" s="15" t="s">
        <v>171</v>
      </c>
      <c r="U14" s="15" t="s">
        <v>160</v>
      </c>
      <c r="W14" s="15" t="s">
        <v>224</v>
      </c>
      <c r="X14" s="15" t="s">
        <v>224</v>
      </c>
      <c r="Z14" s="15" t="s">
        <v>174</v>
      </c>
      <c r="AA14" s="15" t="s">
        <v>160</v>
      </c>
      <c r="AC14" s="15" t="s">
        <v>172</v>
      </c>
      <c r="AD14" s="15" t="s">
        <v>160</v>
      </c>
      <c r="AF14" s="15" t="s">
        <v>172</v>
      </c>
      <c r="AG14" s="15" t="s">
        <v>160</v>
      </c>
      <c r="AI14" s="15" t="s">
        <v>224</v>
      </c>
      <c r="AJ14" s="15" t="s">
        <v>224</v>
      </c>
      <c r="AL14" s="15" t="s">
        <v>218</v>
      </c>
      <c r="AM14" s="15" t="s">
        <v>232</v>
      </c>
      <c r="AO14" s="15" t="s">
        <v>218</v>
      </c>
      <c r="AP14" s="15" t="s">
        <v>232</v>
      </c>
      <c r="AR14" s="15" t="s">
        <v>218</v>
      </c>
      <c r="AS14" s="15" t="s">
        <v>232</v>
      </c>
      <c r="AU14" s="15" t="s">
        <v>218</v>
      </c>
      <c r="AV14" s="15" t="s">
        <v>232</v>
      </c>
      <c r="AX14" s="15" t="s">
        <v>224</v>
      </c>
      <c r="AY14" s="15" t="s">
        <v>224</v>
      </c>
      <c r="BA14" s="15" t="s">
        <v>219</v>
      </c>
      <c r="BB14" s="15" t="s">
        <v>232</v>
      </c>
      <c r="BD14" s="15" t="s">
        <v>215</v>
      </c>
      <c r="BE14" s="15" t="s">
        <v>160</v>
      </c>
      <c r="BG14" s="15" t="s">
        <v>215</v>
      </c>
      <c r="BH14" s="15" t="s">
        <v>160</v>
      </c>
      <c r="BJ14" s="15" t="s">
        <v>171</v>
      </c>
      <c r="BK14" s="15" t="s">
        <v>160</v>
      </c>
      <c r="BM14" s="15" t="s">
        <v>176</v>
      </c>
      <c r="BN14" s="15" t="s">
        <v>232</v>
      </c>
      <c r="BP14" s="15" t="s">
        <v>176</v>
      </c>
      <c r="BQ14" s="15" t="s">
        <v>232</v>
      </c>
      <c r="BS14" s="15" t="s">
        <v>215</v>
      </c>
      <c r="BT14" s="15" t="s">
        <v>232</v>
      </c>
      <c r="BV14" s="15" t="s">
        <v>224</v>
      </c>
      <c r="BW14" s="15" t="s">
        <v>224</v>
      </c>
      <c r="BY14" s="15" t="s">
        <v>171</v>
      </c>
      <c r="BZ14" s="15" t="s">
        <v>160</v>
      </c>
      <c r="CB14" s="15" t="s">
        <v>171</v>
      </c>
      <c r="CC14" s="15" t="s">
        <v>160</v>
      </c>
      <c r="CE14" s="15" t="s">
        <v>224</v>
      </c>
      <c r="CF14" s="15" t="s">
        <v>224</v>
      </c>
      <c r="CH14" s="15" t="s">
        <v>171</v>
      </c>
      <c r="CI14" s="15" t="s">
        <v>160</v>
      </c>
      <c r="CK14" s="15" t="s">
        <v>171</v>
      </c>
      <c r="CL14" s="15" t="s">
        <v>160</v>
      </c>
      <c r="CN14" s="15" t="s">
        <v>171</v>
      </c>
      <c r="CO14" s="15" t="s">
        <v>160</v>
      </c>
      <c r="CQ14" s="15" t="s">
        <v>171</v>
      </c>
      <c r="CR14" s="15" t="s">
        <v>160</v>
      </c>
      <c r="CT14" s="15" t="s">
        <v>171</v>
      </c>
      <c r="CU14" s="15" t="s">
        <v>160</v>
      </c>
      <c r="CW14" s="15" t="s">
        <v>174</v>
      </c>
      <c r="CX14" s="15" t="s">
        <v>232</v>
      </c>
      <c r="CZ14" s="15" t="s">
        <v>174</v>
      </c>
      <c r="DA14" s="15" t="s">
        <v>232</v>
      </c>
      <c r="DC14" s="15" t="s">
        <v>217</v>
      </c>
      <c r="DD14" s="15" t="s">
        <v>232</v>
      </c>
      <c r="DF14" s="15" t="s">
        <v>224</v>
      </c>
      <c r="DG14" s="15" t="s">
        <v>224</v>
      </c>
      <c r="DI14" s="15" t="s">
        <v>224</v>
      </c>
      <c r="DJ14" s="15" t="s">
        <v>224</v>
      </c>
    </row>
    <row r="15" spans="1:114" s="16" customFormat="1" x14ac:dyDescent="0.3">
      <c r="A15" s="4">
        <v>4</v>
      </c>
      <c r="B15" s="15" t="s">
        <v>174</v>
      </c>
      <c r="C15" s="15" t="s">
        <v>160</v>
      </c>
      <c r="E15" s="15" t="s">
        <v>171</v>
      </c>
      <c r="F15" s="15" t="s">
        <v>160</v>
      </c>
      <c r="H15" s="15" t="s">
        <v>224</v>
      </c>
      <c r="I15" s="15" t="s">
        <v>224</v>
      </c>
      <c r="K15" s="15" t="s">
        <v>224</v>
      </c>
      <c r="L15" s="15" t="s">
        <v>224</v>
      </c>
      <c r="N15" s="15" t="s">
        <v>171</v>
      </c>
      <c r="O15" s="15" t="s">
        <v>160</v>
      </c>
      <c r="Q15" s="15" t="s">
        <v>171</v>
      </c>
      <c r="R15" s="15" t="s">
        <v>232</v>
      </c>
      <c r="T15" s="15" t="s">
        <v>171</v>
      </c>
      <c r="U15" s="15" t="s">
        <v>160</v>
      </c>
      <c r="W15" s="15" t="s">
        <v>224</v>
      </c>
      <c r="X15" s="15" t="s">
        <v>224</v>
      </c>
      <c r="Z15" s="15" t="s">
        <v>174</v>
      </c>
      <c r="AA15" s="15" t="s">
        <v>160</v>
      </c>
      <c r="AC15" s="15" t="s">
        <v>171</v>
      </c>
      <c r="AD15" s="15" t="s">
        <v>160</v>
      </c>
      <c r="AF15" s="15" t="s">
        <v>171</v>
      </c>
      <c r="AG15" s="15" t="s">
        <v>160</v>
      </c>
      <c r="AI15" s="15" t="s">
        <v>224</v>
      </c>
      <c r="AJ15" s="15" t="s">
        <v>224</v>
      </c>
      <c r="AL15" s="15" t="s">
        <v>217</v>
      </c>
      <c r="AM15" s="15" t="s">
        <v>232</v>
      </c>
      <c r="AO15" s="15" t="s">
        <v>218</v>
      </c>
      <c r="AP15" s="15" t="s">
        <v>232</v>
      </c>
      <c r="AR15" s="15" t="s">
        <v>217</v>
      </c>
      <c r="AS15" s="15" t="s">
        <v>232</v>
      </c>
      <c r="AU15" s="15" t="s">
        <v>217</v>
      </c>
      <c r="AV15" s="15" t="s">
        <v>232</v>
      </c>
      <c r="AX15" s="15" t="s">
        <v>224</v>
      </c>
      <c r="AY15" s="15" t="s">
        <v>224</v>
      </c>
      <c r="BA15" s="15" t="s">
        <v>171</v>
      </c>
      <c r="BB15" s="15" t="s">
        <v>232</v>
      </c>
      <c r="BD15" s="15" t="s">
        <v>215</v>
      </c>
      <c r="BE15" s="15" t="s">
        <v>160</v>
      </c>
      <c r="BG15" s="15" t="s">
        <v>215</v>
      </c>
      <c r="BH15" s="15" t="s">
        <v>160</v>
      </c>
      <c r="BJ15" s="15" t="s">
        <v>224</v>
      </c>
      <c r="BK15" s="15" t="s">
        <v>224</v>
      </c>
      <c r="BM15" s="15" t="s">
        <v>224</v>
      </c>
      <c r="BN15" s="15" t="s">
        <v>224</v>
      </c>
      <c r="BP15" s="15" t="s">
        <v>224</v>
      </c>
      <c r="BQ15" s="15" t="s">
        <v>224</v>
      </c>
      <c r="BS15" s="15" t="s">
        <v>215</v>
      </c>
      <c r="BT15" s="15" t="s">
        <v>232</v>
      </c>
      <c r="BV15" s="15" t="s">
        <v>224</v>
      </c>
      <c r="BW15" s="15" t="s">
        <v>224</v>
      </c>
      <c r="BY15" s="15" t="s">
        <v>171</v>
      </c>
      <c r="BZ15" s="15" t="s">
        <v>160</v>
      </c>
      <c r="CB15" s="15" t="s">
        <v>171</v>
      </c>
      <c r="CC15" s="15" t="s">
        <v>160</v>
      </c>
      <c r="CE15" s="15" t="s">
        <v>224</v>
      </c>
      <c r="CF15" s="15" t="s">
        <v>224</v>
      </c>
      <c r="CH15" s="15" t="s">
        <v>224</v>
      </c>
      <c r="CI15" s="15" t="s">
        <v>224</v>
      </c>
      <c r="CK15" s="15" t="s">
        <v>171</v>
      </c>
      <c r="CL15" s="15" t="s">
        <v>160</v>
      </c>
      <c r="CN15" s="15" t="s">
        <v>171</v>
      </c>
      <c r="CO15" s="15" t="s">
        <v>160</v>
      </c>
      <c r="CQ15" s="15" t="s">
        <v>171</v>
      </c>
      <c r="CR15" s="15" t="s">
        <v>160</v>
      </c>
      <c r="CT15" s="15" t="s">
        <v>171</v>
      </c>
      <c r="CU15" s="15" t="s">
        <v>160</v>
      </c>
      <c r="CW15" s="15" t="s">
        <v>174</v>
      </c>
      <c r="CX15" s="15" t="s">
        <v>232</v>
      </c>
      <c r="CZ15" s="15" t="s">
        <v>171</v>
      </c>
      <c r="DA15" s="15" t="s">
        <v>232</v>
      </c>
      <c r="DC15" s="15" t="s">
        <v>217</v>
      </c>
      <c r="DD15" s="15" t="s">
        <v>232</v>
      </c>
      <c r="DF15" s="15" t="s">
        <v>224</v>
      </c>
      <c r="DG15" s="15" t="s">
        <v>224</v>
      </c>
      <c r="DI15" s="15" t="s">
        <v>224</v>
      </c>
      <c r="DJ15" s="15" t="s">
        <v>224</v>
      </c>
    </row>
    <row r="16" spans="1:114" s="16" customFormat="1" x14ac:dyDescent="0.3">
      <c r="A16" s="4">
        <v>5</v>
      </c>
      <c r="B16" s="15" t="s">
        <v>174</v>
      </c>
      <c r="C16" s="15" t="s">
        <v>160</v>
      </c>
      <c r="E16" s="15" t="s">
        <v>171</v>
      </c>
      <c r="F16" s="15" t="s">
        <v>160</v>
      </c>
      <c r="H16" s="15" t="s">
        <v>224</v>
      </c>
      <c r="I16" s="15" t="s">
        <v>224</v>
      </c>
      <c r="K16" s="15" t="s">
        <v>224</v>
      </c>
      <c r="L16" s="15" t="s">
        <v>224</v>
      </c>
      <c r="N16" s="15" t="s">
        <v>171</v>
      </c>
      <c r="O16" s="15" t="s">
        <v>160</v>
      </c>
      <c r="Q16" s="15" t="s">
        <v>171</v>
      </c>
      <c r="R16" s="15" t="s">
        <v>160</v>
      </c>
      <c r="T16" s="15" t="s">
        <v>224</v>
      </c>
      <c r="U16" s="15" t="s">
        <v>224</v>
      </c>
      <c r="W16" s="15" t="s">
        <v>224</v>
      </c>
      <c r="X16" s="15" t="s">
        <v>224</v>
      </c>
      <c r="Z16" s="15" t="s">
        <v>174</v>
      </c>
      <c r="AA16" s="15" t="s">
        <v>160</v>
      </c>
      <c r="AC16" s="15" t="s">
        <v>171</v>
      </c>
      <c r="AD16" s="15" t="s">
        <v>160</v>
      </c>
      <c r="AF16" s="15" t="s">
        <v>171</v>
      </c>
      <c r="AG16" s="15" t="s">
        <v>160</v>
      </c>
      <c r="AI16" s="15" t="s">
        <v>224</v>
      </c>
      <c r="AJ16" s="15" t="s">
        <v>224</v>
      </c>
      <c r="AL16" s="15" t="s">
        <v>217</v>
      </c>
      <c r="AM16" s="15" t="s">
        <v>232</v>
      </c>
      <c r="AO16" s="15" t="s">
        <v>217</v>
      </c>
      <c r="AP16" s="15" t="s">
        <v>232</v>
      </c>
      <c r="AR16" s="15" t="s">
        <v>217</v>
      </c>
      <c r="AS16" s="15" t="s">
        <v>232</v>
      </c>
      <c r="AU16" s="15" t="s">
        <v>217</v>
      </c>
      <c r="AV16" s="15" t="s">
        <v>232</v>
      </c>
      <c r="AX16" s="15" t="s">
        <v>224</v>
      </c>
      <c r="AY16" s="15" t="s">
        <v>224</v>
      </c>
      <c r="BA16" s="15" t="s">
        <v>171</v>
      </c>
      <c r="BB16" s="15" t="s">
        <v>232</v>
      </c>
      <c r="BD16" s="15" t="s">
        <v>224</v>
      </c>
      <c r="BE16" s="15" t="s">
        <v>224</v>
      </c>
      <c r="BG16" s="15" t="s">
        <v>224</v>
      </c>
      <c r="BH16" s="15" t="s">
        <v>224</v>
      </c>
      <c r="BJ16" s="15" t="s">
        <v>224</v>
      </c>
      <c r="BK16" s="15" t="s">
        <v>224</v>
      </c>
      <c r="BM16" s="15" t="s">
        <v>224</v>
      </c>
      <c r="BN16" s="15" t="s">
        <v>224</v>
      </c>
      <c r="BP16" s="15" t="s">
        <v>224</v>
      </c>
      <c r="BQ16" s="15" t="s">
        <v>224</v>
      </c>
      <c r="BS16" s="15" t="s">
        <v>224</v>
      </c>
      <c r="BT16" s="15" t="s">
        <v>224</v>
      </c>
      <c r="BV16" s="15" t="s">
        <v>224</v>
      </c>
      <c r="BW16" s="15" t="s">
        <v>224</v>
      </c>
      <c r="BY16" s="15" t="s">
        <v>171</v>
      </c>
      <c r="BZ16" s="15" t="s">
        <v>160</v>
      </c>
      <c r="CB16" s="15" t="s">
        <v>224</v>
      </c>
      <c r="CC16" s="15" t="s">
        <v>224</v>
      </c>
      <c r="CE16" s="15" t="s">
        <v>224</v>
      </c>
      <c r="CF16" s="15" t="s">
        <v>224</v>
      </c>
      <c r="CH16" s="15" t="s">
        <v>224</v>
      </c>
      <c r="CI16" s="15" t="s">
        <v>224</v>
      </c>
      <c r="CK16" s="15" t="s">
        <v>171</v>
      </c>
      <c r="CL16" s="15" t="s">
        <v>160</v>
      </c>
      <c r="CN16" s="15" t="s">
        <v>171</v>
      </c>
      <c r="CO16" s="15" t="s">
        <v>160</v>
      </c>
      <c r="CQ16" s="15" t="s">
        <v>171</v>
      </c>
      <c r="CR16" s="15" t="s">
        <v>160</v>
      </c>
      <c r="CT16" s="15" t="s">
        <v>171</v>
      </c>
      <c r="CU16" s="15" t="s">
        <v>160</v>
      </c>
      <c r="CW16" s="15" t="s">
        <v>174</v>
      </c>
      <c r="CX16" s="15" t="s">
        <v>232</v>
      </c>
      <c r="CZ16" s="15" t="s">
        <v>171</v>
      </c>
      <c r="DA16" s="15" t="s">
        <v>232</v>
      </c>
      <c r="DC16" s="15" t="s">
        <v>217</v>
      </c>
      <c r="DD16" s="15" t="s">
        <v>232</v>
      </c>
      <c r="DF16" s="15" t="s">
        <v>224</v>
      </c>
      <c r="DG16" s="15" t="s">
        <v>224</v>
      </c>
      <c r="DI16" s="15" t="s">
        <v>224</v>
      </c>
      <c r="DJ16" s="15" t="s">
        <v>224</v>
      </c>
    </row>
    <row r="17" spans="1:114" s="16" customFormat="1" x14ac:dyDescent="0.3">
      <c r="A17" s="4">
        <v>6</v>
      </c>
      <c r="B17" s="15" t="s">
        <v>224</v>
      </c>
      <c r="C17" s="15" t="s">
        <v>224</v>
      </c>
      <c r="E17" s="15" t="s">
        <v>224</v>
      </c>
      <c r="F17" s="15" t="s">
        <v>224</v>
      </c>
      <c r="H17" s="15" t="s">
        <v>224</v>
      </c>
      <c r="I17" s="15" t="s">
        <v>224</v>
      </c>
      <c r="K17" s="15" t="s">
        <v>224</v>
      </c>
      <c r="L17" s="15" t="s">
        <v>224</v>
      </c>
      <c r="N17" s="15" t="s">
        <v>171</v>
      </c>
      <c r="O17" s="15" t="s">
        <v>160</v>
      </c>
      <c r="Q17" s="15" t="s">
        <v>171</v>
      </c>
      <c r="R17" s="15" t="s">
        <v>160</v>
      </c>
      <c r="T17" s="15" t="s">
        <v>224</v>
      </c>
      <c r="U17" s="15" t="s">
        <v>224</v>
      </c>
      <c r="W17" s="15" t="s">
        <v>224</v>
      </c>
      <c r="X17" s="15" t="s">
        <v>224</v>
      </c>
      <c r="Z17" s="15" t="s">
        <v>174</v>
      </c>
      <c r="AA17" s="15" t="s">
        <v>160</v>
      </c>
      <c r="AC17" s="15" t="s">
        <v>171</v>
      </c>
      <c r="AD17" s="15" t="s">
        <v>160</v>
      </c>
      <c r="AF17" s="15" t="s">
        <v>171</v>
      </c>
      <c r="AG17" s="15" t="s">
        <v>160</v>
      </c>
      <c r="AI17" s="15" t="s">
        <v>224</v>
      </c>
      <c r="AJ17" s="15" t="s">
        <v>224</v>
      </c>
      <c r="AL17" s="15" t="s">
        <v>224</v>
      </c>
      <c r="AM17" s="15" t="s">
        <v>224</v>
      </c>
      <c r="AO17" s="15" t="s">
        <v>217</v>
      </c>
      <c r="AP17" s="15" t="s">
        <v>232</v>
      </c>
      <c r="AR17" s="15" t="s">
        <v>224</v>
      </c>
      <c r="AS17" s="15" t="s">
        <v>224</v>
      </c>
      <c r="AU17" s="15" t="s">
        <v>217</v>
      </c>
      <c r="AV17" s="15" t="s">
        <v>232</v>
      </c>
      <c r="AX17" s="15" t="s">
        <v>224</v>
      </c>
      <c r="AY17" s="15" t="s">
        <v>224</v>
      </c>
      <c r="BA17" s="15" t="s">
        <v>224</v>
      </c>
      <c r="BB17" s="15" t="s">
        <v>224</v>
      </c>
      <c r="BD17" s="15" t="s">
        <v>224</v>
      </c>
      <c r="BE17" s="15" t="s">
        <v>224</v>
      </c>
      <c r="BG17" s="15" t="s">
        <v>224</v>
      </c>
      <c r="BH17" s="15" t="s">
        <v>224</v>
      </c>
      <c r="BJ17" s="15" t="s">
        <v>224</v>
      </c>
      <c r="BK17" s="15" t="s">
        <v>224</v>
      </c>
      <c r="BM17" s="15" t="s">
        <v>224</v>
      </c>
      <c r="BN17" s="15" t="s">
        <v>224</v>
      </c>
      <c r="BP17" s="15" t="s">
        <v>224</v>
      </c>
      <c r="BQ17" s="15" t="s">
        <v>224</v>
      </c>
      <c r="BS17" s="15" t="s">
        <v>224</v>
      </c>
      <c r="BT17" s="15" t="s">
        <v>224</v>
      </c>
      <c r="BV17" s="15" t="s">
        <v>224</v>
      </c>
      <c r="BW17" s="15" t="s">
        <v>224</v>
      </c>
      <c r="BY17" s="15" t="s">
        <v>224</v>
      </c>
      <c r="BZ17" s="15" t="s">
        <v>224</v>
      </c>
      <c r="CB17" s="15" t="s">
        <v>224</v>
      </c>
      <c r="CC17" s="15" t="s">
        <v>224</v>
      </c>
      <c r="CE17" s="15" t="s">
        <v>224</v>
      </c>
      <c r="CF17" s="15" t="s">
        <v>224</v>
      </c>
      <c r="CH17" s="15" t="s">
        <v>224</v>
      </c>
      <c r="CI17" s="15" t="s">
        <v>224</v>
      </c>
      <c r="CK17" s="15" t="s">
        <v>224</v>
      </c>
      <c r="CL17" s="15" t="s">
        <v>224</v>
      </c>
      <c r="CN17" s="15" t="s">
        <v>224</v>
      </c>
      <c r="CO17" s="15" t="s">
        <v>224</v>
      </c>
      <c r="CQ17" s="15" t="s">
        <v>224</v>
      </c>
      <c r="CR17" s="15" t="s">
        <v>224</v>
      </c>
      <c r="CT17" s="15" t="s">
        <v>224</v>
      </c>
      <c r="CU17" s="15" t="s">
        <v>224</v>
      </c>
      <c r="CW17" s="15" t="s">
        <v>171</v>
      </c>
      <c r="CX17" s="15" t="s">
        <v>232</v>
      </c>
      <c r="CZ17" s="15" t="s">
        <v>224</v>
      </c>
      <c r="DA17" s="15" t="s">
        <v>224</v>
      </c>
      <c r="DC17" s="15" t="s">
        <v>224</v>
      </c>
      <c r="DD17" s="15" t="s">
        <v>224</v>
      </c>
      <c r="DF17" s="15" t="s">
        <v>224</v>
      </c>
      <c r="DG17" s="15" t="s">
        <v>224</v>
      </c>
      <c r="DI17" s="15" t="s">
        <v>224</v>
      </c>
      <c r="DJ17" s="15" t="s">
        <v>224</v>
      </c>
    </row>
    <row r="18" spans="1:114" s="16" customFormat="1" x14ac:dyDescent="0.3">
      <c r="A18" s="4">
        <v>7</v>
      </c>
      <c r="B18" s="15" t="s">
        <v>224</v>
      </c>
      <c r="C18" s="15" t="s">
        <v>224</v>
      </c>
      <c r="E18" s="15" t="s">
        <v>224</v>
      </c>
      <c r="F18" s="15" t="s">
        <v>224</v>
      </c>
      <c r="H18" s="15" t="s">
        <v>224</v>
      </c>
      <c r="I18" s="15" t="s">
        <v>224</v>
      </c>
      <c r="K18" s="15" t="s">
        <v>224</v>
      </c>
      <c r="L18" s="15" t="s">
        <v>224</v>
      </c>
      <c r="N18" s="15" t="s">
        <v>224</v>
      </c>
      <c r="O18" s="15" t="s">
        <v>224</v>
      </c>
      <c r="Q18" s="15" t="s">
        <v>224</v>
      </c>
      <c r="R18" s="15" t="s">
        <v>224</v>
      </c>
      <c r="T18" s="15" t="s">
        <v>224</v>
      </c>
      <c r="U18" s="15" t="s">
        <v>224</v>
      </c>
      <c r="W18" s="15" t="s">
        <v>224</v>
      </c>
      <c r="X18" s="15" t="s">
        <v>224</v>
      </c>
      <c r="Z18" s="15" t="s">
        <v>174</v>
      </c>
      <c r="AA18" s="15" t="s">
        <v>160</v>
      </c>
      <c r="AC18" s="15" t="s">
        <v>224</v>
      </c>
      <c r="AD18" s="15" t="s">
        <v>224</v>
      </c>
      <c r="AF18" s="15" t="s">
        <v>224</v>
      </c>
      <c r="AG18" s="15" t="s">
        <v>224</v>
      </c>
      <c r="AI18" s="15" t="s">
        <v>224</v>
      </c>
      <c r="AJ18" s="15" t="s">
        <v>224</v>
      </c>
      <c r="AL18" s="15" t="s">
        <v>224</v>
      </c>
      <c r="AM18" s="15" t="s">
        <v>224</v>
      </c>
      <c r="AO18" s="15" t="s">
        <v>224</v>
      </c>
      <c r="AP18" s="15" t="s">
        <v>224</v>
      </c>
      <c r="AR18" s="15" t="s">
        <v>224</v>
      </c>
      <c r="AS18" s="15" t="s">
        <v>224</v>
      </c>
      <c r="AU18" s="15" t="s">
        <v>224</v>
      </c>
      <c r="AV18" s="15" t="s">
        <v>224</v>
      </c>
      <c r="AX18" s="15" t="s">
        <v>224</v>
      </c>
      <c r="AY18" s="15" t="s">
        <v>224</v>
      </c>
      <c r="BA18" s="15" t="s">
        <v>224</v>
      </c>
      <c r="BB18" s="15" t="s">
        <v>224</v>
      </c>
      <c r="BD18" s="15" t="s">
        <v>224</v>
      </c>
      <c r="BE18" s="15" t="s">
        <v>224</v>
      </c>
      <c r="BG18" s="15" t="s">
        <v>224</v>
      </c>
      <c r="BH18" s="15" t="s">
        <v>224</v>
      </c>
      <c r="BJ18" s="15" t="s">
        <v>224</v>
      </c>
      <c r="BK18" s="15" t="s">
        <v>224</v>
      </c>
      <c r="BM18" s="15" t="s">
        <v>224</v>
      </c>
      <c r="BN18" s="15" t="s">
        <v>224</v>
      </c>
      <c r="BP18" s="15" t="s">
        <v>224</v>
      </c>
      <c r="BQ18" s="15" t="s">
        <v>224</v>
      </c>
      <c r="BS18" s="15" t="s">
        <v>224</v>
      </c>
      <c r="BT18" s="15" t="s">
        <v>224</v>
      </c>
      <c r="BV18" s="15" t="s">
        <v>224</v>
      </c>
      <c r="BW18" s="15" t="s">
        <v>224</v>
      </c>
      <c r="BY18" s="15" t="s">
        <v>224</v>
      </c>
      <c r="BZ18" s="15" t="s">
        <v>224</v>
      </c>
      <c r="CB18" s="15" t="s">
        <v>224</v>
      </c>
      <c r="CC18" s="15" t="s">
        <v>224</v>
      </c>
      <c r="CE18" s="15" t="s">
        <v>224</v>
      </c>
      <c r="CF18" s="15" t="s">
        <v>224</v>
      </c>
      <c r="CH18" s="15" t="s">
        <v>224</v>
      </c>
      <c r="CI18" s="15" t="s">
        <v>224</v>
      </c>
      <c r="CK18" s="15" t="s">
        <v>224</v>
      </c>
      <c r="CL18" s="15" t="s">
        <v>224</v>
      </c>
      <c r="CN18" s="15" t="s">
        <v>224</v>
      </c>
      <c r="CO18" s="15" t="s">
        <v>224</v>
      </c>
      <c r="CQ18" s="15" t="s">
        <v>224</v>
      </c>
      <c r="CR18" s="15" t="s">
        <v>224</v>
      </c>
      <c r="CT18" s="15" t="s">
        <v>224</v>
      </c>
      <c r="CU18" s="15" t="s">
        <v>224</v>
      </c>
      <c r="CW18" s="15" t="s">
        <v>224</v>
      </c>
      <c r="CX18" s="15" t="s">
        <v>224</v>
      </c>
      <c r="CZ18" s="15" t="s">
        <v>224</v>
      </c>
      <c r="DA18" s="15" t="s">
        <v>224</v>
      </c>
      <c r="DC18" s="15" t="s">
        <v>224</v>
      </c>
      <c r="DD18" s="15" t="s">
        <v>224</v>
      </c>
      <c r="DF18" s="15" t="s">
        <v>224</v>
      </c>
      <c r="DG18" s="15" t="s">
        <v>224</v>
      </c>
      <c r="DI18" s="15" t="s">
        <v>224</v>
      </c>
      <c r="DJ18" s="15" t="s">
        <v>224</v>
      </c>
    </row>
    <row r="19" spans="1:114" s="16" customFormat="1" x14ac:dyDescent="0.3">
      <c r="A19" s="4">
        <v>8</v>
      </c>
      <c r="B19" s="15" t="s">
        <v>224</v>
      </c>
      <c r="C19" s="15" t="s">
        <v>224</v>
      </c>
      <c r="E19" s="15" t="s">
        <v>224</v>
      </c>
      <c r="F19" s="15" t="s">
        <v>224</v>
      </c>
      <c r="H19" s="15" t="s">
        <v>224</v>
      </c>
      <c r="I19" s="15" t="s">
        <v>224</v>
      </c>
      <c r="K19" s="15" t="s">
        <v>224</v>
      </c>
      <c r="L19" s="15" t="s">
        <v>224</v>
      </c>
      <c r="N19" s="15" t="s">
        <v>224</v>
      </c>
      <c r="O19" s="15" t="s">
        <v>224</v>
      </c>
      <c r="Q19" s="15" t="s">
        <v>224</v>
      </c>
      <c r="R19" s="15" t="s">
        <v>224</v>
      </c>
      <c r="T19" s="15" t="s">
        <v>224</v>
      </c>
      <c r="U19" s="15" t="s">
        <v>224</v>
      </c>
      <c r="W19" s="15" t="s">
        <v>224</v>
      </c>
      <c r="X19" s="15" t="s">
        <v>224</v>
      </c>
      <c r="Z19" s="15" t="s">
        <v>224</v>
      </c>
      <c r="AA19" s="15" t="s">
        <v>224</v>
      </c>
      <c r="AC19" s="15" t="s">
        <v>224</v>
      </c>
      <c r="AD19" s="15" t="s">
        <v>224</v>
      </c>
      <c r="AF19" s="15" t="s">
        <v>224</v>
      </c>
      <c r="AG19" s="15" t="s">
        <v>224</v>
      </c>
      <c r="AI19" s="15" t="s">
        <v>224</v>
      </c>
      <c r="AJ19" s="15" t="s">
        <v>224</v>
      </c>
      <c r="AL19" s="15" t="s">
        <v>224</v>
      </c>
      <c r="AM19" s="15" t="s">
        <v>224</v>
      </c>
      <c r="AO19" s="15" t="s">
        <v>224</v>
      </c>
      <c r="AP19" s="15" t="s">
        <v>224</v>
      </c>
      <c r="AR19" s="15" t="s">
        <v>224</v>
      </c>
      <c r="AS19" s="15" t="s">
        <v>224</v>
      </c>
      <c r="AU19" s="15" t="s">
        <v>224</v>
      </c>
      <c r="AV19" s="15" t="s">
        <v>224</v>
      </c>
      <c r="AX19" s="15" t="s">
        <v>224</v>
      </c>
      <c r="AY19" s="15" t="s">
        <v>224</v>
      </c>
      <c r="BA19" s="15" t="s">
        <v>224</v>
      </c>
      <c r="BB19" s="15" t="s">
        <v>224</v>
      </c>
      <c r="BD19" s="15" t="s">
        <v>224</v>
      </c>
      <c r="BE19" s="15" t="s">
        <v>224</v>
      </c>
      <c r="BG19" s="15" t="s">
        <v>224</v>
      </c>
      <c r="BH19" s="15" t="s">
        <v>224</v>
      </c>
      <c r="BJ19" s="15" t="s">
        <v>224</v>
      </c>
      <c r="BK19" s="15" t="s">
        <v>224</v>
      </c>
      <c r="BM19" s="15" t="s">
        <v>224</v>
      </c>
      <c r="BN19" s="15" t="s">
        <v>224</v>
      </c>
      <c r="BP19" s="15" t="s">
        <v>224</v>
      </c>
      <c r="BQ19" s="15" t="s">
        <v>224</v>
      </c>
      <c r="BS19" s="15" t="s">
        <v>224</v>
      </c>
      <c r="BT19" s="15" t="s">
        <v>224</v>
      </c>
      <c r="BV19" s="15" t="s">
        <v>224</v>
      </c>
      <c r="BW19" s="15" t="s">
        <v>224</v>
      </c>
      <c r="BY19" s="15" t="s">
        <v>224</v>
      </c>
      <c r="BZ19" s="15" t="s">
        <v>224</v>
      </c>
      <c r="CB19" s="15" t="s">
        <v>224</v>
      </c>
      <c r="CC19" s="15" t="s">
        <v>224</v>
      </c>
      <c r="CE19" s="15" t="s">
        <v>224</v>
      </c>
      <c r="CF19" s="15" t="s">
        <v>224</v>
      </c>
      <c r="CH19" s="15" t="s">
        <v>224</v>
      </c>
      <c r="CI19" s="15" t="s">
        <v>224</v>
      </c>
      <c r="CK19" s="15" t="s">
        <v>224</v>
      </c>
      <c r="CL19" s="15" t="s">
        <v>224</v>
      </c>
      <c r="CN19" s="15" t="s">
        <v>224</v>
      </c>
      <c r="CO19" s="15" t="s">
        <v>224</v>
      </c>
      <c r="CQ19" s="15" t="s">
        <v>224</v>
      </c>
      <c r="CR19" s="15" t="s">
        <v>224</v>
      </c>
      <c r="CT19" s="15" t="s">
        <v>224</v>
      </c>
      <c r="CU19" s="15" t="s">
        <v>224</v>
      </c>
      <c r="CW19" s="15" t="s">
        <v>224</v>
      </c>
      <c r="CX19" s="15" t="s">
        <v>224</v>
      </c>
      <c r="CZ19" s="15" t="s">
        <v>224</v>
      </c>
      <c r="DA19" s="15" t="s">
        <v>224</v>
      </c>
      <c r="DC19" s="15" t="s">
        <v>224</v>
      </c>
      <c r="DD19" s="15" t="s">
        <v>224</v>
      </c>
      <c r="DF19" s="15" t="s">
        <v>224</v>
      </c>
      <c r="DG19" s="15" t="s">
        <v>224</v>
      </c>
      <c r="DI19" s="15" t="s">
        <v>224</v>
      </c>
      <c r="DJ19" s="15" t="s">
        <v>224</v>
      </c>
    </row>
    <row r="20" spans="1:114" s="16" customFormat="1" x14ac:dyDescent="0.3">
      <c r="A20" s="4">
        <v>9</v>
      </c>
      <c r="B20" s="15" t="s">
        <v>224</v>
      </c>
      <c r="C20" s="15" t="s">
        <v>224</v>
      </c>
      <c r="E20" s="15" t="s">
        <v>224</v>
      </c>
      <c r="F20" s="15" t="s">
        <v>224</v>
      </c>
      <c r="H20" s="15" t="s">
        <v>224</v>
      </c>
      <c r="I20" s="15" t="s">
        <v>224</v>
      </c>
      <c r="K20" s="15" t="s">
        <v>224</v>
      </c>
      <c r="L20" s="15" t="s">
        <v>224</v>
      </c>
      <c r="N20" s="15" t="s">
        <v>224</v>
      </c>
      <c r="O20" s="15" t="s">
        <v>224</v>
      </c>
      <c r="Q20" s="15" t="s">
        <v>224</v>
      </c>
      <c r="R20" s="15" t="s">
        <v>224</v>
      </c>
      <c r="T20" s="15" t="s">
        <v>224</v>
      </c>
      <c r="U20" s="15" t="s">
        <v>224</v>
      </c>
      <c r="W20" s="15" t="s">
        <v>224</v>
      </c>
      <c r="X20" s="15" t="s">
        <v>224</v>
      </c>
      <c r="Z20" s="15" t="s">
        <v>224</v>
      </c>
      <c r="AA20" s="15" t="s">
        <v>224</v>
      </c>
      <c r="AC20" s="15" t="s">
        <v>224</v>
      </c>
      <c r="AD20" s="15" t="s">
        <v>224</v>
      </c>
      <c r="AF20" s="15" t="s">
        <v>224</v>
      </c>
      <c r="AG20" s="15" t="s">
        <v>224</v>
      </c>
      <c r="AI20" s="15" t="s">
        <v>224</v>
      </c>
      <c r="AJ20" s="15" t="s">
        <v>224</v>
      </c>
      <c r="AL20" s="15" t="s">
        <v>224</v>
      </c>
      <c r="AM20" s="15" t="s">
        <v>224</v>
      </c>
      <c r="AO20" s="15" t="s">
        <v>224</v>
      </c>
      <c r="AP20" s="15" t="s">
        <v>224</v>
      </c>
      <c r="AR20" s="15" t="s">
        <v>224</v>
      </c>
      <c r="AS20" s="15" t="s">
        <v>224</v>
      </c>
      <c r="AU20" s="15" t="s">
        <v>224</v>
      </c>
      <c r="AV20" s="15" t="s">
        <v>224</v>
      </c>
      <c r="AX20" s="15" t="s">
        <v>224</v>
      </c>
      <c r="AY20" s="15" t="s">
        <v>224</v>
      </c>
      <c r="BA20" s="15" t="s">
        <v>224</v>
      </c>
      <c r="BB20" s="15" t="s">
        <v>224</v>
      </c>
      <c r="BD20" s="15" t="s">
        <v>224</v>
      </c>
      <c r="BE20" s="15" t="s">
        <v>224</v>
      </c>
      <c r="BG20" s="15" t="s">
        <v>224</v>
      </c>
      <c r="BH20" s="15" t="s">
        <v>224</v>
      </c>
      <c r="BJ20" s="15" t="s">
        <v>224</v>
      </c>
      <c r="BK20" s="15" t="s">
        <v>224</v>
      </c>
      <c r="BM20" s="15" t="s">
        <v>224</v>
      </c>
      <c r="BN20" s="15" t="s">
        <v>224</v>
      </c>
      <c r="BP20" s="15" t="s">
        <v>224</v>
      </c>
      <c r="BQ20" s="15" t="s">
        <v>224</v>
      </c>
      <c r="BS20" s="15" t="s">
        <v>224</v>
      </c>
      <c r="BT20" s="15" t="s">
        <v>224</v>
      </c>
      <c r="BV20" s="15" t="s">
        <v>224</v>
      </c>
      <c r="BW20" s="15" t="s">
        <v>224</v>
      </c>
      <c r="BY20" s="15" t="s">
        <v>224</v>
      </c>
      <c r="BZ20" s="15" t="s">
        <v>224</v>
      </c>
      <c r="CB20" s="15" t="s">
        <v>224</v>
      </c>
      <c r="CC20" s="15" t="s">
        <v>224</v>
      </c>
      <c r="CE20" s="15" t="s">
        <v>224</v>
      </c>
      <c r="CF20" s="15" t="s">
        <v>224</v>
      </c>
      <c r="CH20" s="15" t="s">
        <v>224</v>
      </c>
      <c r="CI20" s="15" t="s">
        <v>224</v>
      </c>
      <c r="CK20" s="15" t="s">
        <v>224</v>
      </c>
      <c r="CL20" s="15" t="s">
        <v>224</v>
      </c>
      <c r="CN20" s="15" t="s">
        <v>224</v>
      </c>
      <c r="CO20" s="15" t="s">
        <v>224</v>
      </c>
      <c r="CQ20" s="15" t="s">
        <v>224</v>
      </c>
      <c r="CR20" s="15" t="s">
        <v>224</v>
      </c>
      <c r="CT20" s="15" t="s">
        <v>224</v>
      </c>
      <c r="CU20" s="15" t="s">
        <v>224</v>
      </c>
      <c r="CW20" s="15" t="s">
        <v>224</v>
      </c>
      <c r="CX20" s="15" t="s">
        <v>224</v>
      </c>
      <c r="CZ20" s="15" t="s">
        <v>224</v>
      </c>
      <c r="DA20" s="15" t="s">
        <v>224</v>
      </c>
      <c r="DC20" s="15" t="s">
        <v>224</v>
      </c>
      <c r="DD20" s="15" t="s">
        <v>224</v>
      </c>
      <c r="DF20" s="15" t="s">
        <v>224</v>
      </c>
      <c r="DG20" s="15" t="s">
        <v>224</v>
      </c>
      <c r="DI20" s="15" t="s">
        <v>224</v>
      </c>
      <c r="DJ20" s="15" t="s">
        <v>224</v>
      </c>
    </row>
    <row r="21" spans="1:114" s="16" customFormat="1" x14ac:dyDescent="0.3">
      <c r="A21" s="4">
        <v>10</v>
      </c>
      <c r="B21" s="15" t="s">
        <v>224</v>
      </c>
      <c r="C21" s="15" t="s">
        <v>224</v>
      </c>
      <c r="E21" s="15" t="s">
        <v>224</v>
      </c>
      <c r="F21" s="15" t="s">
        <v>224</v>
      </c>
      <c r="H21" s="15" t="s">
        <v>224</v>
      </c>
      <c r="I21" s="15" t="s">
        <v>224</v>
      </c>
      <c r="K21" s="15" t="s">
        <v>224</v>
      </c>
      <c r="L21" s="15" t="s">
        <v>224</v>
      </c>
      <c r="N21" s="15" t="s">
        <v>224</v>
      </c>
      <c r="O21" s="15" t="s">
        <v>224</v>
      </c>
      <c r="Q21" s="15" t="s">
        <v>224</v>
      </c>
      <c r="R21" s="15" t="s">
        <v>224</v>
      </c>
      <c r="T21" s="15" t="s">
        <v>224</v>
      </c>
      <c r="U21" s="15" t="s">
        <v>224</v>
      </c>
      <c r="W21" s="15" t="s">
        <v>224</v>
      </c>
      <c r="X21" s="15" t="s">
        <v>224</v>
      </c>
      <c r="Z21" s="15" t="s">
        <v>224</v>
      </c>
      <c r="AA21" s="15" t="s">
        <v>224</v>
      </c>
      <c r="AC21" s="15" t="s">
        <v>224</v>
      </c>
      <c r="AD21" s="15" t="s">
        <v>224</v>
      </c>
      <c r="AF21" s="15" t="s">
        <v>224</v>
      </c>
      <c r="AG21" s="15" t="s">
        <v>224</v>
      </c>
      <c r="AI21" s="15" t="s">
        <v>224</v>
      </c>
      <c r="AJ21" s="15" t="s">
        <v>224</v>
      </c>
      <c r="AL21" s="15" t="s">
        <v>224</v>
      </c>
      <c r="AM21" s="15" t="s">
        <v>224</v>
      </c>
      <c r="AO21" s="15" t="s">
        <v>224</v>
      </c>
      <c r="AP21" s="15" t="s">
        <v>224</v>
      </c>
      <c r="AR21" s="15" t="s">
        <v>224</v>
      </c>
      <c r="AS21" s="15" t="s">
        <v>224</v>
      </c>
      <c r="AU21" s="15" t="s">
        <v>224</v>
      </c>
      <c r="AV21" s="15" t="s">
        <v>224</v>
      </c>
      <c r="AX21" s="15" t="s">
        <v>224</v>
      </c>
      <c r="AY21" s="15" t="s">
        <v>224</v>
      </c>
      <c r="BA21" s="15" t="s">
        <v>224</v>
      </c>
      <c r="BB21" s="15" t="s">
        <v>224</v>
      </c>
      <c r="BD21" s="15" t="s">
        <v>224</v>
      </c>
      <c r="BE21" s="15" t="s">
        <v>224</v>
      </c>
      <c r="BG21" s="15" t="s">
        <v>224</v>
      </c>
      <c r="BH21" s="15" t="s">
        <v>224</v>
      </c>
      <c r="BJ21" s="15" t="s">
        <v>224</v>
      </c>
      <c r="BK21" s="15" t="s">
        <v>224</v>
      </c>
      <c r="BM21" s="15" t="s">
        <v>224</v>
      </c>
      <c r="BN21" s="15" t="s">
        <v>224</v>
      </c>
      <c r="BP21" s="15" t="s">
        <v>224</v>
      </c>
      <c r="BQ21" s="15" t="s">
        <v>224</v>
      </c>
      <c r="BS21" s="15" t="s">
        <v>224</v>
      </c>
      <c r="BT21" s="15" t="s">
        <v>224</v>
      </c>
      <c r="BV21" s="15" t="s">
        <v>224</v>
      </c>
      <c r="BW21" s="15" t="s">
        <v>224</v>
      </c>
      <c r="BY21" s="15" t="s">
        <v>224</v>
      </c>
      <c r="BZ21" s="15" t="s">
        <v>224</v>
      </c>
      <c r="CB21" s="15" t="s">
        <v>224</v>
      </c>
      <c r="CC21" s="15" t="s">
        <v>224</v>
      </c>
      <c r="CE21" s="15" t="s">
        <v>224</v>
      </c>
      <c r="CF21" s="15" t="s">
        <v>224</v>
      </c>
      <c r="CH21" s="15" t="s">
        <v>224</v>
      </c>
      <c r="CI21" s="15" t="s">
        <v>224</v>
      </c>
      <c r="CK21" s="15" t="s">
        <v>224</v>
      </c>
      <c r="CL21" s="15" t="s">
        <v>224</v>
      </c>
      <c r="CN21" s="15" t="s">
        <v>224</v>
      </c>
      <c r="CO21" s="15" t="s">
        <v>224</v>
      </c>
      <c r="CQ21" s="15" t="s">
        <v>224</v>
      </c>
      <c r="CR21" s="15" t="s">
        <v>224</v>
      </c>
      <c r="CT21" s="15" t="s">
        <v>224</v>
      </c>
      <c r="CU21" s="15" t="s">
        <v>224</v>
      </c>
      <c r="CW21" s="15" t="s">
        <v>224</v>
      </c>
      <c r="CX21" s="15" t="s">
        <v>224</v>
      </c>
      <c r="CZ21" s="15" t="s">
        <v>224</v>
      </c>
      <c r="DA21" s="15" t="s">
        <v>224</v>
      </c>
      <c r="DC21" s="15" t="s">
        <v>224</v>
      </c>
      <c r="DD21" s="15" t="s">
        <v>224</v>
      </c>
      <c r="DF21" s="15" t="s">
        <v>224</v>
      </c>
      <c r="DG21" s="15" t="s">
        <v>224</v>
      </c>
      <c r="DI21" s="15" t="s">
        <v>224</v>
      </c>
      <c r="DJ21" s="15" t="s">
        <v>224</v>
      </c>
    </row>
    <row r="22" spans="1:114" s="16" customFormat="1" x14ac:dyDescent="0.3">
      <c r="A22" s="20" t="s">
        <v>227</v>
      </c>
    </row>
    <row r="23" spans="1:114" s="16" customFormat="1" x14ac:dyDescent="0.3">
      <c r="A23" s="19" t="s">
        <v>228</v>
      </c>
      <c r="B23" s="21">
        <f>10-COUNTIF(B12:B21,"_Empty")</f>
        <v>5</v>
      </c>
      <c r="E23" s="21">
        <f>10-COUNTIF(E12:E21,"_Empty")</f>
        <v>5</v>
      </c>
      <c r="H23" s="21">
        <f>10-COUNTIF(H12:H21,"_Empty")</f>
        <v>1</v>
      </c>
      <c r="K23" s="21">
        <f>10-COUNTIF(K12:K21,"_Empty")</f>
        <v>3</v>
      </c>
      <c r="N23" s="21">
        <f>10-COUNTIF(N12:N21,"_Empty")</f>
        <v>6</v>
      </c>
      <c r="Q23" s="21">
        <f>10-COUNTIF(Q12:Q21,"_Empty")</f>
        <v>6</v>
      </c>
      <c r="T23" s="21">
        <f>10-COUNTIF(T12:T21,"_Empty")</f>
        <v>4</v>
      </c>
      <c r="W23" s="21">
        <f>10-COUNTIF(W12:W21,"_Empty")</f>
        <v>2</v>
      </c>
      <c r="Z23" s="21">
        <f>10-COUNTIF(Z12:Z21,"_Empty")</f>
        <v>7</v>
      </c>
      <c r="AC23" s="21">
        <f>10-COUNTIF(AC12:AC21,"_Empty")</f>
        <v>6</v>
      </c>
      <c r="AF23" s="21">
        <f>10-COUNTIF(AF12:AF21,"_Empty")</f>
        <v>6</v>
      </c>
      <c r="AI23" s="21">
        <f>10-COUNTIF(AI12:AI21,"_Empty")</f>
        <v>2</v>
      </c>
      <c r="AL23" s="21">
        <f>10-COUNTIF(AL12:AL21,"_Empty")</f>
        <v>5</v>
      </c>
      <c r="AO23" s="21">
        <f>10-COUNTIF(AO12:AO21,"_Empty")</f>
        <v>6</v>
      </c>
      <c r="AR23" s="21">
        <f>10-COUNTIF(AR12:AR21,"_Empty")</f>
        <v>5</v>
      </c>
      <c r="AU23" s="21">
        <f>10-COUNTIF(AU12:AU21,"_Empty")</f>
        <v>6</v>
      </c>
      <c r="AX23" s="21">
        <f>10-COUNTIF(AX12:AX21,"_Empty")</f>
        <v>2</v>
      </c>
      <c r="BA23" s="21">
        <f>10-COUNTIF(BA12:BA21,"_Empty")</f>
        <v>5</v>
      </c>
      <c r="BD23" s="21">
        <f>10-COUNTIF(BD12:BD21,"_Empty")</f>
        <v>4</v>
      </c>
      <c r="BG23" s="21">
        <f>10-COUNTIF(BG12:BG21,"_Empty")</f>
        <v>4</v>
      </c>
      <c r="BJ23" s="21">
        <f>10-COUNTIF(BJ12:BJ21,"_Empty")</f>
        <v>3</v>
      </c>
      <c r="BM23" s="21">
        <f>10-COUNTIF(BM12:BM21,"_Empty")</f>
        <v>3</v>
      </c>
      <c r="BP23" s="21">
        <f>10-COUNTIF(BP12:BP21,"_Empty")</f>
        <v>3</v>
      </c>
      <c r="BS23" s="21">
        <f>10-COUNTIF(BS12:BS21,"_Empty")</f>
        <v>4</v>
      </c>
      <c r="BV23" s="21">
        <f>10-COUNTIF(BV12:BV21,"_Empty")</f>
        <v>2</v>
      </c>
      <c r="BY23" s="21">
        <f>10-COUNTIF(BY12:BY21,"_Empty")</f>
        <v>5</v>
      </c>
      <c r="CB23" s="21">
        <f>10-COUNTIF(CB12:CB21,"_Empty")</f>
        <v>4</v>
      </c>
      <c r="CE23" s="21">
        <f>10-COUNTIF(CE12:CE21,"_Empty")</f>
        <v>1</v>
      </c>
      <c r="CH23" s="21">
        <f>10-COUNTIF(CH12:CH21,"_Empty")</f>
        <v>3</v>
      </c>
      <c r="CK23" s="21">
        <f>10-COUNTIF(CK12:CK21,"_Empty")</f>
        <v>5</v>
      </c>
      <c r="CN23" s="21">
        <f>10-COUNTIF(CN12:CN21,"_Empty")</f>
        <v>5</v>
      </c>
      <c r="CQ23" s="21">
        <f>10-COUNTIF(CQ12:CQ21,"_Empty")</f>
        <v>5</v>
      </c>
      <c r="CT23" s="21">
        <f>10-COUNTIF(CT12:CT21,"_Empty")</f>
        <v>5</v>
      </c>
      <c r="CW23" s="21">
        <f>10-COUNTIF(CW12:CW21,"_Empty")</f>
        <v>6</v>
      </c>
      <c r="CZ23" s="21">
        <f>10-COUNTIF(CZ12:CZ21,"_Empty")</f>
        <v>5</v>
      </c>
      <c r="DC23" s="21">
        <f>10-COUNTIF(DC12:DC21,"_Empty")</f>
        <v>5</v>
      </c>
      <c r="DF23" s="21">
        <f>10-COUNTIF(DF12:DF21,"_Empty")</f>
        <v>2</v>
      </c>
      <c r="DI23" s="21">
        <f>10-COUNTIF(DI12:DI21,"_Empty")</f>
        <v>2</v>
      </c>
    </row>
    <row r="24" spans="1:114" s="16" customFormat="1" x14ac:dyDescent="0.3"/>
    <row r="25" spans="1:114" s="16" customFormat="1" x14ac:dyDescent="0.3"/>
    <row r="26" spans="1:114" s="16" customFormat="1" x14ac:dyDescent="0.3"/>
    <row r="27" spans="1:114" s="16" customFormat="1" x14ac:dyDescent="0.3"/>
    <row r="28" spans="1:114" s="16" customFormat="1" x14ac:dyDescent="0.3"/>
    <row r="29" spans="1:114" s="16" customFormat="1" x14ac:dyDescent="0.3"/>
    <row r="30" spans="1:114" s="16" customFormat="1" x14ac:dyDescent="0.3"/>
    <row r="31" spans="1:114" s="16" customFormat="1" x14ac:dyDescent="0.3"/>
    <row r="32" spans="1:114" s="16" customFormat="1" x14ac:dyDescent="0.3"/>
    <row r="33" s="16" customFormat="1" x14ac:dyDescent="0.3"/>
    <row r="34" s="16" customFormat="1" x14ac:dyDescent="0.3"/>
  </sheetData>
  <dataValidations count="7">
    <dataValidation type="list" allowBlank="1" showInputMessage="1" showErrorMessage="1" sqref="B5 E5 H5 K5 N5 Q5 T5 W5 Z5 AC5 AF5 AI5 AL5 AO5 AR5 AU5 AX5 BA5 BD5 BG5 BJ5 BM5 BP5 BS5 BV5 BY5 CB5 CE5 CH5 CK5 CN5 CQ5 CT5 CW5 CZ5 DC5 DF5 DI5">
      <formula1>Roles</formula1>
    </dataValidation>
    <dataValidation type="list" allowBlank="1" showInputMessage="1" showErrorMessage="1" sqref="B6 E6 H6 K6 N6 Q6 T6 W6 Z6 AC6 AF6 AI6 AL6 AO6 AR6 AU6 AX6 BA6 BD6 BG6 BJ6 BM6 BP6 BS6 BV6 BY6 CB6 CE6 CH6 CK6 CN6 CQ6 CT6 CW6 CZ6 DC6 DF6 DI6">
      <formula1>AI_uses</formula1>
    </dataValidation>
    <dataValidation type="list" allowBlank="1" showInputMessage="1" showErrorMessage="1" sqref="B7 E7 H7 K7 N7 Q7 T7 W7 Z7 AC7 AF7 AI7 AL7 AO7 AR7 AU7 AX7 BA7 BD7 BG7 BJ7 BM7 BP7 BS7 BV7 BY7 CB7 CE7 CH7 CK7 CN7 CQ7 CT7 CW7 CZ7 DC7 DF7 DI7">
      <formula1>Mine_clears</formula1>
    </dataValidation>
    <dataValidation type="list" allowBlank="1" showInputMessage="1" showErrorMessage="1" sqref="B8 E8 H8 K8 N8 Q8 T8 W8 Z8 AC8 AF8 AI8 AL8 AO8 AR8 AU8 AX8 BA8 BD8 BG8 BJ8 BM8 BP8 BS8 BV8 BY8 CB8 CE8 CH8 CK8 CN8 CQ8 CT8 CW8 CZ8 DC8 DF8 DI8">
      <formula1>Morales</formula1>
    </dataValidation>
    <dataValidation type="list" allowBlank="1" showInputMessage="1" showErrorMessage="1" sqref="B9 E9 H9 K9 N9 Q9 T9 W9 Z9 AC9 AF9 AI9 AL9 AO9 AR9 AU9 AX9 BA9 BD9 BG9 BJ9 BM9 BP9 BS9 BV9 BY9 CB9 CE9 CH9 CK9 CN9 CQ9 CT9 CW9 CZ9 DC9 DF9 DI9">
      <formula1>Experiences</formula1>
    </dataValidation>
    <dataValidation type="list" allowBlank="1" showInputMessage="1" showErrorMessage="1" sqref="B12:B21 E12:E21 H12:H21 K12:K21 N12:N21 Q12:Q21 T12:T21 W12:W21 Z12:Z21 AC12:AC21 AF12:AF21 AI12:AI21 AL12:AL21 AO12:AO21 AR12:AR21 AU12:AU21 AX12:AX21 BA12:BA21 BD12:BD21 BG12:BG21 BJ12:BJ21 BM12:BM21 BP12:BP21 BS12:BS21 BV12:BV21 BY12:BY21 CB12:CB21 CE12:CE21 CH12:CH21 CK12:CK21 CN12:CN21 CQ12:CQ21 CT12:CT21 CW12:CW21 CZ12:CZ21 DC12:DC21 DF12:DF21 DI12:DI21">
      <formula1>Weapons</formula1>
    </dataValidation>
    <dataValidation type="list" allowBlank="1" showInputMessage="1" showErrorMessage="1" sqref="C12:C21 F12:F21 I12:I21 L12:L21 O12:O21 R12:R21 U12:U21 X12:X21 AA12:AA21 AD12:AD21 AG12:AG21 AJ12:AJ21 AM12:AM21 AP12:AP21 AS12:AS21 AV12:AV21 AY12:AY21 BB12:BB21 BE12:BE21 BH12:BH21 BK12:BK21 BN12:BN21 BQ12:BQ21 BT12:BT21 BW12:BW21 BZ12:BZ21 CC12:CC21 CF12:CF21 CI12:CI21 CL12:CL21 CO12:CO21 CR12:CR21 CU12:CU21 CX12:CX21 DA12:DA21 DD12:DD21 DG12:DG21 DJ12:DJ21">
      <formula1>Functions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theme="5"/>
  </sheetPr>
  <dimension ref="A1:AP63"/>
  <sheetViews>
    <sheetView zoomScaleNormal="100" workbookViewId="0">
      <pane xSplit="1" topLeftCell="AE1" activePane="topRight" state="frozenSplit"/>
      <selection pane="topRight" sqref="A1:AP1048576"/>
    </sheetView>
  </sheetViews>
  <sheetFormatPr defaultRowHeight="14.4" x14ac:dyDescent="0.3"/>
  <cols>
    <col min="1" max="1" width="17.6640625" style="2" bestFit="1" customWidth="1"/>
    <col min="2" max="2" width="17.5546875" style="2" bestFit="1" customWidth="1"/>
    <col min="3" max="3" width="36.6640625" style="2" bestFit="1" customWidth="1"/>
    <col min="4" max="6" width="8.88671875" style="2"/>
  </cols>
  <sheetData>
    <row r="1" spans="1:42" x14ac:dyDescent="0.3">
      <c r="A1" s="8">
        <v>62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42" x14ac:dyDescent="0.3">
      <c r="A2" s="23" t="str">
        <f>Editor!B$1</f>
        <v>Company HQ</v>
      </c>
      <c r="B2" s="23" t="str">
        <f>Editor!B$2</f>
        <v>Command Infantry</v>
      </c>
      <c r="C2" s="23" t="str">
        <f>Editor!B$3</f>
        <v>Company Command Team</v>
      </c>
      <c r="D2" s="9">
        <v>0</v>
      </c>
      <c r="E2" s="9">
        <v>0</v>
      </c>
      <c r="F2" s="22">
        <f>VLOOKUP(Editor!B$5,Tables!B:C,2,FALSE)</f>
        <v>40</v>
      </c>
      <c r="G2" s="22">
        <f>VLOOKUP(Editor!B$8,Tables!F:G,2,FALSE)</f>
        <v>3</v>
      </c>
      <c r="H2" s="22">
        <f>VLOOKUP(Editor!B$9,Tables!J:K,2,FALSE)</f>
        <v>3</v>
      </c>
      <c r="I2" s="9">
        <v>0</v>
      </c>
      <c r="J2" s="9">
        <v>0</v>
      </c>
      <c r="K2" s="9">
        <v>1</v>
      </c>
      <c r="L2" s="22">
        <f>VLOOKUP(Editor!B$6,Tables!N:O,2,FALSE)</f>
        <v>17</v>
      </c>
      <c r="M2" s="22">
        <f>VLOOKUP(Editor!B$12,Tables!$Z:$AA,2,FALSE)</f>
        <v>19</v>
      </c>
      <c r="N2" s="22">
        <f>VLOOKUP(Editor!B$13,Tables!$Z:$AA,2,FALSE)</f>
        <v>3</v>
      </c>
      <c r="O2" s="22">
        <f>VLOOKUP(Editor!B$14,Tables!$Z:$AA,2,FALSE)</f>
        <v>6</v>
      </c>
      <c r="P2" s="22">
        <f>VLOOKUP(Editor!B$15,Tables!$Z:$AA,2,FALSE)</f>
        <v>6</v>
      </c>
      <c r="Q2" s="22">
        <f>VLOOKUP(Editor!B$16,Tables!$Z:$AA,2,FALSE)</f>
        <v>6</v>
      </c>
      <c r="R2" s="22">
        <f>VLOOKUP(Editor!B$17,Tables!$Z:$AA,2,FALSE)</f>
        <v>-1</v>
      </c>
      <c r="S2" s="22">
        <f>VLOOKUP(Editor!B$18,Tables!$Z:$AA,2,FALSE)</f>
        <v>-1</v>
      </c>
      <c r="T2" s="22">
        <f>VLOOKUP(Editor!B$19,Tables!$Z:$AA,2,FALSE)</f>
        <v>-1</v>
      </c>
      <c r="U2" s="22">
        <f>VLOOKUP(Editor!B$20,Tables!$Z:$AA,2,FALSE)</f>
        <v>-1</v>
      </c>
      <c r="V2" s="22">
        <f>VLOOKUP(Editor!B$21,Tables!$Z:$AA,2,FALSE)</f>
        <v>-1</v>
      </c>
      <c r="W2" s="25">
        <f>VLOOKUP(Editor!C$12,Tables!$R:$S,2,FALSE)</f>
        <v>4</v>
      </c>
      <c r="X2" s="22">
        <f>VLOOKUP(Editor!C$13,Tables!$R:$S,2,FALSE)</f>
        <v>1</v>
      </c>
      <c r="Y2" s="22">
        <f>VLOOKUP(Editor!C$14,Tables!$R:$S,2,FALSE)</f>
        <v>0</v>
      </c>
      <c r="Z2" s="22">
        <f>VLOOKUP(Editor!C$15,Tables!$R:$S,2,FALSE)</f>
        <v>0</v>
      </c>
      <c r="AA2" s="22">
        <f>VLOOKUP(Editor!C$16,Tables!$R:$S,2,FALSE)</f>
        <v>0</v>
      </c>
      <c r="AB2" s="22">
        <f>VLOOKUP(Editor!C$17,Tables!$R:$S,2,FALSE)</f>
        <v>-1</v>
      </c>
      <c r="AC2" s="22">
        <f>VLOOKUP(Editor!C$18,Tables!$R:$S,2,FALSE)</f>
        <v>-1</v>
      </c>
      <c r="AD2" s="22">
        <f>VLOOKUP(Editor!C$19,Tables!$R:$S,2,FALSE)</f>
        <v>-1</v>
      </c>
      <c r="AE2" s="22">
        <f>VLOOKUP(Editor!C$20,Tables!$R:$S,2,FALSE)</f>
        <v>-1</v>
      </c>
      <c r="AF2" s="22">
        <f>VLOOKUP(Editor!C$21,Tables!$R:$S,2,FALSE)</f>
        <v>-1</v>
      </c>
      <c r="AG2" s="23">
        <f>Editor!B$23</f>
        <v>5</v>
      </c>
      <c r="AH2" s="8">
        <v>-1</v>
      </c>
      <c r="AI2" s="8">
        <v>-1</v>
      </c>
      <c r="AJ2" s="8">
        <v>-1</v>
      </c>
      <c r="AK2" s="8">
        <v>-1</v>
      </c>
      <c r="AL2" s="8">
        <v>0</v>
      </c>
      <c r="AM2" s="8">
        <v>0</v>
      </c>
      <c r="AN2" s="8">
        <v>0</v>
      </c>
      <c r="AO2" s="8">
        <v>0</v>
      </c>
      <c r="AP2" s="23">
        <f>VLOOKUP(Editor!B$7,Tables!V:W,2,FALSE)</f>
        <v>0</v>
      </c>
    </row>
    <row r="3" spans="1:42" s="1" customFormat="1" x14ac:dyDescent="0.3">
      <c r="A3" s="23" t="str">
        <f>Editor!E$1</f>
        <v>Platoon HQ</v>
      </c>
      <c r="B3" s="23" t="str">
        <f>Editor!E$2</f>
        <v>Command Infantry</v>
      </c>
      <c r="C3" s="23" t="str">
        <f>Editor!E$3</f>
        <v>Platoon Command Team</v>
      </c>
      <c r="D3" s="14">
        <v>1</v>
      </c>
      <c r="E3" s="14">
        <v>0</v>
      </c>
      <c r="F3" s="22">
        <f>VLOOKUP(Editor!E$5,Tables!B:C,2,FALSE)</f>
        <v>0</v>
      </c>
      <c r="G3" s="22">
        <f>VLOOKUP(Editor!E$8,Tables!F:G,2,FALSE)</f>
        <v>3</v>
      </c>
      <c r="H3" s="22">
        <f>VLOOKUP(Editor!E$9,Tables!J:K,2,FALSE)</f>
        <v>3</v>
      </c>
      <c r="I3" s="14">
        <v>0</v>
      </c>
      <c r="J3" s="14">
        <v>1</v>
      </c>
      <c r="K3" s="14">
        <v>1</v>
      </c>
      <c r="L3" s="22">
        <f>VLOOKUP(Editor!E$6,Tables!N:O,2,FALSE)</f>
        <v>17</v>
      </c>
      <c r="M3" s="22">
        <f>VLOOKUP(Editor!E$12,Tables!$Z:$AA,2,FALSE)</f>
        <v>19</v>
      </c>
      <c r="N3" s="22">
        <f>VLOOKUP(Editor!E$13,Tables!$Z:$AA,2,FALSE)</f>
        <v>4</v>
      </c>
      <c r="O3" s="22">
        <f>VLOOKUP(Editor!E$14,Tables!$Z:$AA,2,FALSE)</f>
        <v>3</v>
      </c>
      <c r="P3" s="22">
        <f>VLOOKUP(Editor!E$15,Tables!$Z:$AA,2,FALSE)</f>
        <v>3</v>
      </c>
      <c r="Q3" s="22">
        <f>VLOOKUP(Editor!E$16,Tables!$Z:$AA,2,FALSE)</f>
        <v>3</v>
      </c>
      <c r="R3" s="22">
        <f>VLOOKUP(Editor!E$17,Tables!$Z:$AA,2,FALSE)</f>
        <v>-1</v>
      </c>
      <c r="S3" s="22">
        <f>VLOOKUP(Editor!E$18,Tables!$Z:$AA,2,FALSE)</f>
        <v>-1</v>
      </c>
      <c r="T3" s="22">
        <f>VLOOKUP(Editor!E$19,Tables!$Z:$AA,2,FALSE)</f>
        <v>-1</v>
      </c>
      <c r="U3" s="22">
        <f>VLOOKUP(Editor!E$20,Tables!$Z:$AA,2,FALSE)</f>
        <v>-1</v>
      </c>
      <c r="V3" s="22">
        <f>VLOOKUP(Editor!E$21,Tables!$Z:$AA,2,FALSE)</f>
        <v>-1</v>
      </c>
      <c r="W3" s="25">
        <f>VLOOKUP(Editor!F$12,Tables!$R:$S,2,FALSE)</f>
        <v>4</v>
      </c>
      <c r="X3" s="22">
        <f>VLOOKUP(Editor!F$13,Tables!$R:$S,2,FALSE)</f>
        <v>1</v>
      </c>
      <c r="Y3" s="22">
        <f>VLOOKUP(Editor!F$14,Tables!$R:$S,2,FALSE)</f>
        <v>1</v>
      </c>
      <c r="Z3" s="22">
        <f>VLOOKUP(Editor!F$15,Tables!$R:$S,2,FALSE)</f>
        <v>0</v>
      </c>
      <c r="AA3" s="22">
        <f>VLOOKUP(Editor!F$16,Tables!$R:$S,2,FALSE)</f>
        <v>0</v>
      </c>
      <c r="AB3" s="22">
        <f>VLOOKUP(Editor!F$17,Tables!$R:$S,2,FALSE)</f>
        <v>-1</v>
      </c>
      <c r="AC3" s="22">
        <f>VLOOKUP(Editor!F$18,Tables!$R:$S,2,FALSE)</f>
        <v>-1</v>
      </c>
      <c r="AD3" s="22">
        <f>VLOOKUP(Editor!F$19,Tables!$R:$S,2,FALSE)</f>
        <v>-1</v>
      </c>
      <c r="AE3" s="22">
        <f>VLOOKUP(Editor!F$20,Tables!$R:$S,2,FALSE)</f>
        <v>-1</v>
      </c>
      <c r="AF3" s="22">
        <f>VLOOKUP(Editor!F$21,Tables!$R:$S,2,FALSE)</f>
        <v>-1</v>
      </c>
      <c r="AG3" s="23">
        <f>Editor!E$23</f>
        <v>5</v>
      </c>
      <c r="AH3" s="13">
        <v>-1</v>
      </c>
      <c r="AI3" s="13">
        <v>-1</v>
      </c>
      <c r="AJ3" s="13">
        <v>-1</v>
      </c>
      <c r="AK3" s="13">
        <v>-1</v>
      </c>
      <c r="AL3" s="13">
        <v>0</v>
      </c>
      <c r="AM3" s="13">
        <v>0</v>
      </c>
      <c r="AN3" s="13">
        <v>0</v>
      </c>
      <c r="AO3" s="13">
        <v>0</v>
      </c>
      <c r="AP3" s="23">
        <f>VLOOKUP(Editor!E$7,Tables!V:W,2,FALSE)</f>
        <v>0</v>
      </c>
    </row>
    <row r="4" spans="1:42" s="1" customFormat="1" x14ac:dyDescent="0.3">
      <c r="A4" s="23" t="str">
        <f>Editor!H$1</f>
        <v>Sniper</v>
      </c>
      <c r="B4" s="23" t="str">
        <f>Editor!H$2</f>
        <v>Sniper</v>
      </c>
      <c r="C4" s="23" t="str">
        <f>Editor!H$3</f>
        <v>Sniper</v>
      </c>
      <c r="D4" s="14">
        <v>2</v>
      </c>
      <c r="E4" s="14">
        <v>0</v>
      </c>
      <c r="F4" s="22">
        <f>VLOOKUP(Editor!H$5,Tables!B:C,2,FALSE)</f>
        <v>4</v>
      </c>
      <c r="G4" s="22">
        <f>VLOOKUP(Editor!H$8,Tables!F:G,2,FALSE)</f>
        <v>2</v>
      </c>
      <c r="H4" s="22">
        <f>VLOOKUP(Editor!H$9,Tables!J:K,2,FALSE)</f>
        <v>3</v>
      </c>
      <c r="I4" s="14">
        <v>0</v>
      </c>
      <c r="J4" s="14">
        <v>2</v>
      </c>
      <c r="K4" s="14">
        <v>1</v>
      </c>
      <c r="L4" s="22">
        <f>VLOOKUP(Editor!H$6,Tables!N:O,2,FALSE)</f>
        <v>0</v>
      </c>
      <c r="M4" s="22">
        <f>VLOOKUP(Editor!H$12,Tables!$Z:$AA,2,FALSE)</f>
        <v>5</v>
      </c>
      <c r="N4" s="22">
        <f>VLOOKUP(Editor!H$13,Tables!$Z:$AA,2,FALSE)</f>
        <v>-1</v>
      </c>
      <c r="O4" s="22">
        <f>VLOOKUP(Editor!H$14,Tables!$Z:$AA,2,FALSE)</f>
        <v>-1</v>
      </c>
      <c r="P4" s="22">
        <f>VLOOKUP(Editor!H$15,Tables!$Z:$AA,2,FALSE)</f>
        <v>-1</v>
      </c>
      <c r="Q4" s="22">
        <f>VLOOKUP(Editor!H$16,Tables!$Z:$AA,2,FALSE)</f>
        <v>-1</v>
      </c>
      <c r="R4" s="22">
        <f>VLOOKUP(Editor!H$17,Tables!$Z:$AA,2,FALSE)</f>
        <v>-1</v>
      </c>
      <c r="S4" s="22">
        <f>VLOOKUP(Editor!H$18,Tables!$Z:$AA,2,FALSE)</f>
        <v>-1</v>
      </c>
      <c r="T4" s="22">
        <f>VLOOKUP(Editor!H$19,Tables!$Z:$AA,2,FALSE)</f>
        <v>-1</v>
      </c>
      <c r="U4" s="22">
        <f>VLOOKUP(Editor!H$20,Tables!$Z:$AA,2,FALSE)</f>
        <v>-1</v>
      </c>
      <c r="V4" s="22">
        <f>VLOOKUP(Editor!H$21,Tables!$Z:$AA,2,FALSE)</f>
        <v>-1</v>
      </c>
      <c r="W4" s="25">
        <f>VLOOKUP(Editor!I$12,Tables!$R:$S,2,FALSE)</f>
        <v>0</v>
      </c>
      <c r="X4" s="22">
        <f>VLOOKUP(Editor!I$13,Tables!$R:$S,2,FALSE)</f>
        <v>-1</v>
      </c>
      <c r="Y4" s="22">
        <f>VLOOKUP(Editor!I$14,Tables!$R:$S,2,FALSE)</f>
        <v>-1</v>
      </c>
      <c r="Z4" s="22">
        <f>VLOOKUP(Editor!I$15,Tables!$R:$S,2,FALSE)</f>
        <v>-1</v>
      </c>
      <c r="AA4" s="22">
        <f>VLOOKUP(Editor!I$16,Tables!$R:$S,2,FALSE)</f>
        <v>-1</v>
      </c>
      <c r="AB4" s="22">
        <f>VLOOKUP(Editor!I$17,Tables!$R:$S,2,FALSE)</f>
        <v>-1</v>
      </c>
      <c r="AC4" s="22">
        <f>VLOOKUP(Editor!I$18,Tables!$R:$S,2,FALSE)</f>
        <v>-1</v>
      </c>
      <c r="AD4" s="22">
        <f>VLOOKUP(Editor!I$19,Tables!$R:$S,2,FALSE)</f>
        <v>-1</v>
      </c>
      <c r="AE4" s="22">
        <f>VLOOKUP(Editor!I$20,Tables!$R:$S,2,FALSE)</f>
        <v>-1</v>
      </c>
      <c r="AF4" s="22">
        <f>VLOOKUP(Editor!I$21,Tables!$R:$S,2,FALSE)</f>
        <v>-1</v>
      </c>
      <c r="AG4" s="23">
        <f>Editor!H$23</f>
        <v>1</v>
      </c>
      <c r="AH4" s="13">
        <v>-1</v>
      </c>
      <c r="AI4" s="13">
        <v>-1</v>
      </c>
      <c r="AJ4" s="13">
        <v>-1</v>
      </c>
      <c r="AK4" s="13">
        <v>-1</v>
      </c>
      <c r="AL4" s="13">
        <v>0</v>
      </c>
      <c r="AM4" s="13">
        <v>0</v>
      </c>
      <c r="AN4" s="13">
        <v>0</v>
      </c>
      <c r="AO4" s="13">
        <v>0</v>
      </c>
      <c r="AP4" s="23">
        <f>VLOOKUP(Editor!H$7,Tables!V:W,2,FALSE)</f>
        <v>0</v>
      </c>
    </row>
    <row r="5" spans="1:42" x14ac:dyDescent="0.3">
      <c r="A5" s="23" t="str">
        <f>Editor!K$1</f>
        <v>Recon Team</v>
      </c>
      <c r="B5" s="23" t="str">
        <f>Editor!K$2</f>
        <v>Scouts</v>
      </c>
      <c r="C5" s="23" t="str">
        <f>Editor!K$3</f>
        <v>Infantry Recon Team</v>
      </c>
      <c r="D5" s="9">
        <v>3</v>
      </c>
      <c r="E5" s="9">
        <v>0</v>
      </c>
      <c r="F5" s="22">
        <f>VLOOKUP(Editor!K$5,Tables!B:C,2,FALSE)</f>
        <v>6</v>
      </c>
      <c r="G5" s="22">
        <f>VLOOKUP(Editor!K$8,Tables!F:G,2,FALSE)</f>
        <v>2</v>
      </c>
      <c r="H5" s="22">
        <f>VLOOKUP(Editor!K$9,Tables!J:K,2,FALSE)</f>
        <v>3</v>
      </c>
      <c r="I5" s="9">
        <v>0</v>
      </c>
      <c r="J5" s="9">
        <v>3</v>
      </c>
      <c r="K5" s="9">
        <v>1</v>
      </c>
      <c r="L5" s="22">
        <f>VLOOKUP(Editor!K$6,Tables!N:O,2,FALSE)</f>
        <v>2</v>
      </c>
      <c r="M5" s="22">
        <f>VLOOKUP(Editor!K$12,Tables!$Z:$AA,2,FALSE)</f>
        <v>3</v>
      </c>
      <c r="N5" s="22">
        <f>VLOOKUP(Editor!K$13,Tables!$Z:$AA,2,FALSE)</f>
        <v>3</v>
      </c>
      <c r="O5" s="22">
        <f>VLOOKUP(Editor!K$14,Tables!$Z:$AA,2,FALSE)</f>
        <v>3</v>
      </c>
      <c r="P5" s="22">
        <f>VLOOKUP(Editor!K$15,Tables!$Z:$AA,2,FALSE)</f>
        <v>-1</v>
      </c>
      <c r="Q5" s="22">
        <f>VLOOKUP(Editor!K$16,Tables!$Z:$AA,2,FALSE)</f>
        <v>-1</v>
      </c>
      <c r="R5" s="22">
        <f>VLOOKUP(Editor!K$17,Tables!$Z:$AA,2,FALSE)</f>
        <v>-1</v>
      </c>
      <c r="S5" s="22">
        <f>VLOOKUP(Editor!K$18,Tables!$Z:$AA,2,FALSE)</f>
        <v>-1</v>
      </c>
      <c r="T5" s="22">
        <f>VLOOKUP(Editor!K$19,Tables!$Z:$AA,2,FALSE)</f>
        <v>-1</v>
      </c>
      <c r="U5" s="22">
        <f>VLOOKUP(Editor!K$20,Tables!$Z:$AA,2,FALSE)</f>
        <v>-1</v>
      </c>
      <c r="V5" s="22">
        <f>VLOOKUP(Editor!K$21,Tables!$Z:$AA,2,FALSE)</f>
        <v>-1</v>
      </c>
      <c r="W5" s="25">
        <f>VLOOKUP(Editor!L$12,Tables!$R:$S,2,FALSE)</f>
        <v>0</v>
      </c>
      <c r="X5" s="22">
        <f>VLOOKUP(Editor!L$13,Tables!$R:$S,2,FALSE)</f>
        <v>0</v>
      </c>
      <c r="Y5" s="22">
        <f>VLOOKUP(Editor!L$14,Tables!$R:$S,2,FALSE)</f>
        <v>0</v>
      </c>
      <c r="Z5" s="22">
        <f>VLOOKUP(Editor!L$15,Tables!$R:$S,2,FALSE)</f>
        <v>-1</v>
      </c>
      <c r="AA5" s="22">
        <f>VLOOKUP(Editor!L$16,Tables!$R:$S,2,FALSE)</f>
        <v>-1</v>
      </c>
      <c r="AB5" s="22">
        <f>VLOOKUP(Editor!L$17,Tables!$R:$S,2,FALSE)</f>
        <v>-1</v>
      </c>
      <c r="AC5" s="22">
        <f>VLOOKUP(Editor!L$18,Tables!$R:$S,2,FALSE)</f>
        <v>-1</v>
      </c>
      <c r="AD5" s="22">
        <f>VLOOKUP(Editor!L$19,Tables!$R:$S,2,FALSE)</f>
        <v>-1</v>
      </c>
      <c r="AE5" s="22">
        <f>VLOOKUP(Editor!L$20,Tables!$R:$S,2,FALSE)</f>
        <v>-1</v>
      </c>
      <c r="AF5" s="22">
        <f>VLOOKUP(Editor!L$21,Tables!$R:$S,2,FALSE)</f>
        <v>-1</v>
      </c>
      <c r="AG5" s="23">
        <f>Editor!K$23</f>
        <v>3</v>
      </c>
      <c r="AH5" s="8">
        <v>-1</v>
      </c>
      <c r="AI5" s="8">
        <v>-1</v>
      </c>
      <c r="AJ5" s="8">
        <v>-1</v>
      </c>
      <c r="AK5" s="8">
        <v>-1</v>
      </c>
      <c r="AL5" s="8">
        <v>0</v>
      </c>
      <c r="AM5" s="8">
        <v>0</v>
      </c>
      <c r="AN5" s="8">
        <v>0</v>
      </c>
      <c r="AO5" s="8">
        <v>0</v>
      </c>
      <c r="AP5" s="23">
        <f>VLOOKUP(Editor!K$7,Tables!V:W,2,FALSE)</f>
        <v>0</v>
      </c>
    </row>
    <row r="6" spans="1:42" x14ac:dyDescent="0.3">
      <c r="A6" s="23" t="str">
        <f>Editor!N$1</f>
        <v>Rifle Team</v>
      </c>
      <c r="B6" s="23" t="str">
        <f>Editor!N$2</f>
        <v>Infantry</v>
      </c>
      <c r="C6" s="23" t="str">
        <f>Editor!N$3</f>
        <v>Rifle Squad, Rifle Team</v>
      </c>
      <c r="D6" s="9">
        <v>4</v>
      </c>
      <c r="E6" s="9">
        <v>0</v>
      </c>
      <c r="F6" s="22">
        <f>VLOOKUP(Editor!N$5,Tables!B:C,2,FALSE)</f>
        <v>7</v>
      </c>
      <c r="G6" s="22">
        <f>VLOOKUP(Editor!N$8,Tables!F:G,2,FALSE)</f>
        <v>2</v>
      </c>
      <c r="H6" s="22">
        <f>VLOOKUP(Editor!N$9,Tables!J:K,2,FALSE)</f>
        <v>3</v>
      </c>
      <c r="I6" s="9">
        <v>0</v>
      </c>
      <c r="J6" s="9">
        <v>4</v>
      </c>
      <c r="K6" s="9">
        <v>1</v>
      </c>
      <c r="L6" s="22">
        <f>VLOOKUP(Editor!N$6,Tables!N:O,2,FALSE)</f>
        <v>1</v>
      </c>
      <c r="M6" s="22">
        <f>VLOOKUP(Editor!N$12,Tables!$Z:$AA,2,FALSE)</f>
        <v>7</v>
      </c>
      <c r="N6" s="22">
        <f>VLOOKUP(Editor!N$13,Tables!$Z:$AA,2,FALSE)</f>
        <v>3</v>
      </c>
      <c r="O6" s="22">
        <f>VLOOKUP(Editor!N$14,Tables!$Z:$AA,2,FALSE)</f>
        <v>4</v>
      </c>
      <c r="P6" s="22">
        <f>VLOOKUP(Editor!N$15,Tables!$Z:$AA,2,FALSE)</f>
        <v>3</v>
      </c>
      <c r="Q6" s="22">
        <f>VLOOKUP(Editor!N$16,Tables!$Z:$AA,2,FALSE)</f>
        <v>3</v>
      </c>
      <c r="R6" s="22">
        <f>VLOOKUP(Editor!N$17,Tables!$Z:$AA,2,FALSE)</f>
        <v>3</v>
      </c>
      <c r="S6" s="22">
        <f>VLOOKUP(Editor!N$18,Tables!$Z:$AA,2,FALSE)</f>
        <v>-1</v>
      </c>
      <c r="T6" s="22">
        <f>VLOOKUP(Editor!N$19,Tables!$Z:$AA,2,FALSE)</f>
        <v>-1</v>
      </c>
      <c r="U6" s="22">
        <f>VLOOKUP(Editor!N$20,Tables!$Z:$AA,2,FALSE)</f>
        <v>-1</v>
      </c>
      <c r="V6" s="22">
        <f>VLOOKUP(Editor!N$21,Tables!$Z:$AA,2,FALSE)</f>
        <v>-1</v>
      </c>
      <c r="W6" s="25">
        <f>VLOOKUP(Editor!O$12,Tables!$R:$S,2,FALSE)</f>
        <v>1</v>
      </c>
      <c r="X6" s="22">
        <f>VLOOKUP(Editor!O$13,Tables!$R:$S,2,FALSE)</f>
        <v>0</v>
      </c>
      <c r="Y6" s="22">
        <f>VLOOKUP(Editor!O$14,Tables!$R:$S,2,FALSE)</f>
        <v>0</v>
      </c>
      <c r="Z6" s="22">
        <f>VLOOKUP(Editor!O$15,Tables!$R:$S,2,FALSE)</f>
        <v>0</v>
      </c>
      <c r="AA6" s="22">
        <f>VLOOKUP(Editor!O$16,Tables!$R:$S,2,FALSE)</f>
        <v>0</v>
      </c>
      <c r="AB6" s="22">
        <f>VLOOKUP(Editor!O$17,Tables!$R:$S,2,FALSE)</f>
        <v>0</v>
      </c>
      <c r="AC6" s="22">
        <f>VLOOKUP(Editor!O$18,Tables!$R:$S,2,FALSE)</f>
        <v>-1</v>
      </c>
      <c r="AD6" s="22">
        <f>VLOOKUP(Editor!O$19,Tables!$R:$S,2,FALSE)</f>
        <v>-1</v>
      </c>
      <c r="AE6" s="22">
        <f>VLOOKUP(Editor!O$20,Tables!$R:$S,2,FALSE)</f>
        <v>-1</v>
      </c>
      <c r="AF6" s="22">
        <f>VLOOKUP(Editor!O$21,Tables!$R:$S,2,FALSE)</f>
        <v>-1</v>
      </c>
      <c r="AG6" s="23">
        <f>Editor!N$23</f>
        <v>6</v>
      </c>
      <c r="AH6" s="8">
        <v>-1</v>
      </c>
      <c r="AI6" s="8">
        <v>-1</v>
      </c>
      <c r="AJ6" s="8">
        <v>-1</v>
      </c>
      <c r="AK6" s="8">
        <v>-1</v>
      </c>
      <c r="AL6" s="8">
        <v>0</v>
      </c>
      <c r="AM6" s="8">
        <v>0</v>
      </c>
      <c r="AN6" s="8">
        <v>0</v>
      </c>
      <c r="AO6" s="8">
        <v>0</v>
      </c>
      <c r="AP6" s="23">
        <f>VLOOKUP(Editor!N$7,Tables!V:W,2,FALSE)</f>
        <v>0</v>
      </c>
    </row>
    <row r="7" spans="1:42" x14ac:dyDescent="0.3">
      <c r="A7" s="23" t="str">
        <f>Editor!Q$1</f>
        <v>BAR Team</v>
      </c>
      <c r="B7" s="23" t="str">
        <f>Editor!Q$2</f>
        <v>Infantry</v>
      </c>
      <c r="C7" s="23" t="str">
        <f>Editor!Q$3</f>
        <v>Rifle Squad, BAR Team</v>
      </c>
      <c r="D7" s="9">
        <v>5</v>
      </c>
      <c r="E7" s="9">
        <v>0</v>
      </c>
      <c r="F7" s="22">
        <f>VLOOKUP(Editor!Q$5,Tables!B:C,2,FALSE)</f>
        <v>8</v>
      </c>
      <c r="G7" s="22">
        <f>VLOOKUP(Editor!Q$8,Tables!F:G,2,FALSE)</f>
        <v>2</v>
      </c>
      <c r="H7" s="22">
        <f>VLOOKUP(Editor!Q$9,Tables!J:K,2,FALSE)</f>
        <v>3</v>
      </c>
      <c r="I7" s="9">
        <v>0</v>
      </c>
      <c r="J7" s="9">
        <v>5</v>
      </c>
      <c r="K7" s="9">
        <v>1</v>
      </c>
      <c r="L7" s="22">
        <f>VLOOKUP(Editor!Q$6,Tables!N:O,2,FALSE)</f>
        <v>1</v>
      </c>
      <c r="M7" s="22">
        <f>VLOOKUP(Editor!Q$12,Tables!$Z:$AA,2,FALSE)</f>
        <v>3</v>
      </c>
      <c r="N7" s="22">
        <f>VLOOKUP(Editor!Q$13,Tables!$Z:$AA,2,FALSE)</f>
        <v>9</v>
      </c>
      <c r="O7" s="22">
        <f>VLOOKUP(Editor!Q$14,Tables!$Z:$AA,2,FALSE)</f>
        <v>4</v>
      </c>
      <c r="P7" s="22">
        <f>VLOOKUP(Editor!Q$15,Tables!$Z:$AA,2,FALSE)</f>
        <v>3</v>
      </c>
      <c r="Q7" s="22">
        <f>VLOOKUP(Editor!Q$16,Tables!$Z:$AA,2,FALSE)</f>
        <v>3</v>
      </c>
      <c r="R7" s="22">
        <f>VLOOKUP(Editor!Q$17,Tables!$Z:$AA,2,FALSE)</f>
        <v>3</v>
      </c>
      <c r="S7" s="22">
        <f>VLOOKUP(Editor!Q$18,Tables!$Z:$AA,2,FALSE)</f>
        <v>-1</v>
      </c>
      <c r="T7" s="22">
        <f>VLOOKUP(Editor!Q$19,Tables!$Z:$AA,2,FALSE)</f>
        <v>-1</v>
      </c>
      <c r="U7" s="22">
        <f>VLOOKUP(Editor!Q$20,Tables!$Z:$AA,2,FALSE)</f>
        <v>-1</v>
      </c>
      <c r="V7" s="22">
        <f>VLOOKUP(Editor!Q$21,Tables!$Z:$AA,2,FALSE)</f>
        <v>-1</v>
      </c>
      <c r="W7" s="25">
        <f>VLOOKUP(Editor!R$12,Tables!$R:$S,2,FALSE)</f>
        <v>3</v>
      </c>
      <c r="X7" s="22">
        <f>VLOOKUP(Editor!R$13,Tables!$R:$S,2,FALSE)</f>
        <v>2</v>
      </c>
      <c r="Y7" s="22">
        <f>VLOOKUP(Editor!R$14,Tables!$R:$S,2,FALSE)</f>
        <v>2</v>
      </c>
      <c r="Z7" s="22">
        <f>VLOOKUP(Editor!R$15,Tables!$R:$S,2,FALSE)</f>
        <v>2</v>
      </c>
      <c r="AA7" s="22">
        <f>VLOOKUP(Editor!R$16,Tables!$R:$S,2,FALSE)</f>
        <v>0</v>
      </c>
      <c r="AB7" s="22">
        <f>VLOOKUP(Editor!R$17,Tables!$R:$S,2,FALSE)</f>
        <v>0</v>
      </c>
      <c r="AC7" s="22">
        <f>VLOOKUP(Editor!R$18,Tables!$R:$S,2,FALSE)</f>
        <v>-1</v>
      </c>
      <c r="AD7" s="22">
        <f>VLOOKUP(Editor!R$19,Tables!$R:$S,2,FALSE)</f>
        <v>-1</v>
      </c>
      <c r="AE7" s="22">
        <f>VLOOKUP(Editor!R$20,Tables!$R:$S,2,FALSE)</f>
        <v>-1</v>
      </c>
      <c r="AF7" s="22">
        <f>VLOOKUP(Editor!R$21,Tables!$R:$S,2,FALSE)</f>
        <v>-1</v>
      </c>
      <c r="AG7" s="23">
        <f>Editor!Q$23</f>
        <v>6</v>
      </c>
      <c r="AH7" s="8">
        <v>-1</v>
      </c>
      <c r="AI7" s="8">
        <v>-1</v>
      </c>
      <c r="AJ7" s="8">
        <v>-1</v>
      </c>
      <c r="AK7" s="8">
        <v>-1</v>
      </c>
      <c r="AL7" s="8">
        <v>0</v>
      </c>
      <c r="AM7" s="8">
        <v>0</v>
      </c>
      <c r="AN7" s="8">
        <v>0</v>
      </c>
      <c r="AO7" s="8">
        <v>0</v>
      </c>
      <c r="AP7" s="23">
        <f>VLOOKUP(Editor!Q$7,Tables!V:W,2,FALSE)</f>
        <v>0</v>
      </c>
    </row>
    <row r="8" spans="1:42" x14ac:dyDescent="0.3">
      <c r="A8" s="23" t="str">
        <f>Editor!T$1</f>
        <v>Ad-hoc Rifle Team</v>
      </c>
      <c r="B8" s="23" t="str">
        <f>Editor!T$2</f>
        <v>Ad-hoc Infantry</v>
      </c>
      <c r="C8" s="23" t="str">
        <f>Editor!T$3</f>
        <v>Ad-hoc Rifle Team</v>
      </c>
      <c r="D8" s="9">
        <v>6</v>
      </c>
      <c r="E8" s="9">
        <v>0</v>
      </c>
      <c r="F8" s="22">
        <f>VLOOKUP(Editor!T$5,Tables!B:C,2,FALSE)</f>
        <v>7</v>
      </c>
      <c r="G8" s="22">
        <f>VLOOKUP(Editor!T$8,Tables!F:G,2,FALSE)</f>
        <v>2</v>
      </c>
      <c r="H8" s="22">
        <f>VLOOKUP(Editor!T$9,Tables!J:K,2,FALSE)</f>
        <v>3</v>
      </c>
      <c r="I8" s="9">
        <v>0</v>
      </c>
      <c r="J8" s="9">
        <v>6</v>
      </c>
      <c r="K8" s="9">
        <v>1</v>
      </c>
      <c r="L8" s="22">
        <f>VLOOKUP(Editor!T$6,Tables!N:O,2,FALSE)</f>
        <v>1</v>
      </c>
      <c r="M8" s="22">
        <f>VLOOKUP(Editor!T$12,Tables!$Z:$AA,2,FALSE)</f>
        <v>3</v>
      </c>
      <c r="N8" s="22">
        <f>VLOOKUP(Editor!T$13,Tables!$Z:$AA,2,FALSE)</f>
        <v>3</v>
      </c>
      <c r="O8" s="22">
        <f>VLOOKUP(Editor!T$14,Tables!$Z:$AA,2,FALSE)</f>
        <v>3</v>
      </c>
      <c r="P8" s="22">
        <f>VLOOKUP(Editor!T$15,Tables!$Z:$AA,2,FALSE)</f>
        <v>3</v>
      </c>
      <c r="Q8" s="22">
        <f>VLOOKUP(Editor!T$16,Tables!$Z:$AA,2,FALSE)</f>
        <v>-1</v>
      </c>
      <c r="R8" s="22">
        <f>VLOOKUP(Editor!T$17,Tables!$Z:$AA,2,FALSE)</f>
        <v>-1</v>
      </c>
      <c r="S8" s="22">
        <f>VLOOKUP(Editor!T$18,Tables!$Z:$AA,2,FALSE)</f>
        <v>-1</v>
      </c>
      <c r="T8" s="22">
        <f>VLOOKUP(Editor!T$19,Tables!$Z:$AA,2,FALSE)</f>
        <v>-1</v>
      </c>
      <c r="U8" s="22">
        <f>VLOOKUP(Editor!T$20,Tables!$Z:$AA,2,FALSE)</f>
        <v>-1</v>
      </c>
      <c r="V8" s="22">
        <f>VLOOKUP(Editor!T$21,Tables!$Z:$AA,2,FALSE)</f>
        <v>-1</v>
      </c>
      <c r="W8" s="25">
        <f>VLOOKUP(Editor!U$12,Tables!$R:$S,2,FALSE)</f>
        <v>0</v>
      </c>
      <c r="X8" s="22">
        <f>VLOOKUP(Editor!U$13,Tables!$R:$S,2,FALSE)</f>
        <v>0</v>
      </c>
      <c r="Y8" s="22">
        <f>VLOOKUP(Editor!U$14,Tables!$R:$S,2,FALSE)</f>
        <v>0</v>
      </c>
      <c r="Z8" s="22">
        <f>VLOOKUP(Editor!U$15,Tables!$R:$S,2,FALSE)</f>
        <v>0</v>
      </c>
      <c r="AA8" s="22">
        <f>VLOOKUP(Editor!U$16,Tables!$R:$S,2,FALSE)</f>
        <v>-1</v>
      </c>
      <c r="AB8" s="22">
        <f>VLOOKUP(Editor!U$17,Tables!$R:$S,2,FALSE)</f>
        <v>-1</v>
      </c>
      <c r="AC8" s="22">
        <f>VLOOKUP(Editor!U$18,Tables!$R:$S,2,FALSE)</f>
        <v>-1</v>
      </c>
      <c r="AD8" s="22">
        <f>VLOOKUP(Editor!U$19,Tables!$R:$S,2,FALSE)</f>
        <v>-1</v>
      </c>
      <c r="AE8" s="22">
        <f>VLOOKUP(Editor!U$20,Tables!$R:$S,2,FALSE)</f>
        <v>-1</v>
      </c>
      <c r="AF8" s="22">
        <f>VLOOKUP(Editor!U$21,Tables!$R:$S,2,FALSE)</f>
        <v>-1</v>
      </c>
      <c r="AG8" s="23">
        <f>Editor!T$23</f>
        <v>4</v>
      </c>
      <c r="AH8" s="8">
        <v>-1</v>
      </c>
      <c r="AI8" s="8">
        <v>-1</v>
      </c>
      <c r="AJ8" s="8">
        <v>-1</v>
      </c>
      <c r="AK8" s="8">
        <v>-1</v>
      </c>
      <c r="AL8" s="8">
        <v>0</v>
      </c>
      <c r="AM8" s="8">
        <v>0</v>
      </c>
      <c r="AN8" s="8">
        <v>0</v>
      </c>
      <c r="AO8" s="8">
        <v>0</v>
      </c>
      <c r="AP8" s="23">
        <f>VLOOKUP(Editor!T$7,Tables!V:W,2,FALSE)</f>
        <v>0</v>
      </c>
    </row>
    <row r="9" spans="1:42" x14ac:dyDescent="0.3">
      <c r="A9" s="23" t="str">
        <f>Editor!W$1</f>
        <v>Bazooka</v>
      </c>
      <c r="B9" s="23" t="str">
        <f>Editor!W$2</f>
        <v>AT Infantry</v>
      </c>
      <c r="C9" s="23" t="str">
        <f>Editor!W$3</f>
        <v>Rocket Launcher M9</v>
      </c>
      <c r="D9" s="9">
        <v>7</v>
      </c>
      <c r="E9" s="9">
        <v>0</v>
      </c>
      <c r="F9" s="22">
        <f>VLOOKUP(Editor!W$5,Tables!B:C,2,FALSE)</f>
        <v>5</v>
      </c>
      <c r="G9" s="22">
        <f>VLOOKUP(Editor!W$8,Tables!F:G,2,FALSE)</f>
        <v>2</v>
      </c>
      <c r="H9" s="22">
        <f>VLOOKUP(Editor!W$9,Tables!J:K,2,FALSE)</f>
        <v>3</v>
      </c>
      <c r="I9" s="9">
        <v>0</v>
      </c>
      <c r="J9" s="9">
        <v>7</v>
      </c>
      <c r="K9" s="9">
        <v>1</v>
      </c>
      <c r="L9" s="22">
        <f>VLOOKUP(Editor!W$6,Tables!N:O,2,FALSE)</f>
        <v>4</v>
      </c>
      <c r="M9" s="22">
        <f>VLOOKUP(Editor!W$12,Tables!$Z:$AA,2,FALSE)</f>
        <v>14</v>
      </c>
      <c r="N9" s="22">
        <f>VLOOKUP(Editor!W$13,Tables!$Z:$AA,2,FALSE)</f>
        <v>3</v>
      </c>
      <c r="O9" s="22">
        <f>VLOOKUP(Editor!W$14,Tables!$Z:$AA,2,FALSE)</f>
        <v>-1</v>
      </c>
      <c r="P9" s="22">
        <f>VLOOKUP(Editor!W$15,Tables!$Z:$AA,2,FALSE)</f>
        <v>-1</v>
      </c>
      <c r="Q9" s="22">
        <f>VLOOKUP(Editor!W$16,Tables!$Z:$AA,2,FALSE)</f>
        <v>-1</v>
      </c>
      <c r="R9" s="22">
        <f>VLOOKUP(Editor!W$17,Tables!$Z:$AA,2,FALSE)</f>
        <v>-1</v>
      </c>
      <c r="S9" s="22">
        <f>VLOOKUP(Editor!W$18,Tables!$Z:$AA,2,FALSE)</f>
        <v>-1</v>
      </c>
      <c r="T9" s="22">
        <f>VLOOKUP(Editor!W$19,Tables!$Z:$AA,2,FALSE)</f>
        <v>-1</v>
      </c>
      <c r="U9" s="22">
        <f>VLOOKUP(Editor!W$20,Tables!$Z:$AA,2,FALSE)</f>
        <v>-1</v>
      </c>
      <c r="V9" s="22">
        <f>VLOOKUP(Editor!W$21,Tables!$Z:$AA,2,FALSE)</f>
        <v>-1</v>
      </c>
      <c r="W9" s="25">
        <f>VLOOKUP(Editor!X$12,Tables!$R:$S,2,FALSE)</f>
        <v>0</v>
      </c>
      <c r="X9" s="22">
        <f>VLOOKUP(Editor!X$13,Tables!$R:$S,2,FALSE)</f>
        <v>0</v>
      </c>
      <c r="Y9" s="22">
        <f>VLOOKUP(Editor!X$14,Tables!$R:$S,2,FALSE)</f>
        <v>-1</v>
      </c>
      <c r="Z9" s="22">
        <f>VLOOKUP(Editor!X$15,Tables!$R:$S,2,FALSE)</f>
        <v>-1</v>
      </c>
      <c r="AA9" s="22">
        <f>VLOOKUP(Editor!X$16,Tables!$R:$S,2,FALSE)</f>
        <v>-1</v>
      </c>
      <c r="AB9" s="22">
        <f>VLOOKUP(Editor!X$17,Tables!$R:$S,2,FALSE)</f>
        <v>-1</v>
      </c>
      <c r="AC9" s="22">
        <f>VLOOKUP(Editor!X$18,Tables!$R:$S,2,FALSE)</f>
        <v>-1</v>
      </c>
      <c r="AD9" s="22">
        <f>VLOOKUP(Editor!X$19,Tables!$R:$S,2,FALSE)</f>
        <v>-1</v>
      </c>
      <c r="AE9" s="22">
        <f>VLOOKUP(Editor!X$20,Tables!$R:$S,2,FALSE)</f>
        <v>-1</v>
      </c>
      <c r="AF9" s="22">
        <f>VLOOKUP(Editor!X$21,Tables!$R:$S,2,FALSE)</f>
        <v>-1</v>
      </c>
      <c r="AG9" s="23">
        <f>Editor!W$23</f>
        <v>2</v>
      </c>
      <c r="AH9" s="8">
        <v>-1</v>
      </c>
      <c r="AI9" s="8">
        <v>-1</v>
      </c>
      <c r="AJ9" s="8">
        <v>-1</v>
      </c>
      <c r="AK9" s="8">
        <v>-1</v>
      </c>
      <c r="AL9" s="8">
        <v>0</v>
      </c>
      <c r="AM9" s="8">
        <v>0</v>
      </c>
      <c r="AN9" s="8">
        <v>0</v>
      </c>
      <c r="AO9" s="8">
        <v>0</v>
      </c>
      <c r="AP9" s="23">
        <f>VLOOKUP(Editor!W$7,Tables!V:W,2,FALSE)</f>
        <v>0</v>
      </c>
    </row>
    <row r="10" spans="1:42" x14ac:dyDescent="0.3">
      <c r="A10" s="23" t="str">
        <f>Editor!Z$1</f>
        <v>Pioneer Squad</v>
      </c>
      <c r="B10" s="23" t="str">
        <f>Editor!Z$2</f>
        <v>Combat Engineers</v>
      </c>
      <c r="C10" s="23" t="str">
        <f>Editor!Z$3</f>
        <v>Infantry Pioneer Squad</v>
      </c>
      <c r="D10" s="9">
        <v>8</v>
      </c>
      <c r="E10" s="9">
        <v>0</v>
      </c>
      <c r="F10" s="22">
        <f>VLOOKUP(Editor!Z$5,Tables!B:C,2,FALSE)</f>
        <v>10</v>
      </c>
      <c r="G10" s="22">
        <f>VLOOKUP(Editor!Z$8,Tables!F:G,2,FALSE)</f>
        <v>2</v>
      </c>
      <c r="H10" s="22">
        <f>VLOOKUP(Editor!Z$9,Tables!J:K,2,FALSE)</f>
        <v>2</v>
      </c>
      <c r="I10" s="9">
        <v>0</v>
      </c>
      <c r="J10" s="9">
        <v>8</v>
      </c>
      <c r="K10" s="9">
        <v>1</v>
      </c>
      <c r="L10" s="22">
        <f>VLOOKUP(Editor!Z$6,Tables!N:O,2,FALSE)</f>
        <v>3</v>
      </c>
      <c r="M10" s="22">
        <f>VLOOKUP(Editor!Z$12,Tables!$Z:$AA,2,FALSE)</f>
        <v>3</v>
      </c>
      <c r="N10" s="22">
        <f>VLOOKUP(Editor!Z$13,Tables!$Z:$AA,2,FALSE)</f>
        <v>48</v>
      </c>
      <c r="O10" s="22">
        <f>VLOOKUP(Editor!Z$14,Tables!$Z:$AA,2,FALSE)</f>
        <v>6</v>
      </c>
      <c r="P10" s="22">
        <f>VLOOKUP(Editor!Z$15,Tables!$Z:$AA,2,FALSE)</f>
        <v>6</v>
      </c>
      <c r="Q10" s="22">
        <f>VLOOKUP(Editor!Z$16,Tables!$Z:$AA,2,FALSE)</f>
        <v>6</v>
      </c>
      <c r="R10" s="22">
        <f>VLOOKUP(Editor!Z$17,Tables!$Z:$AA,2,FALSE)</f>
        <v>6</v>
      </c>
      <c r="S10" s="22">
        <f>VLOOKUP(Editor!Z$18,Tables!$Z:$AA,2,FALSE)</f>
        <v>6</v>
      </c>
      <c r="T10" s="22">
        <f>VLOOKUP(Editor!Z$19,Tables!$Z:$AA,2,FALSE)</f>
        <v>-1</v>
      </c>
      <c r="U10" s="22">
        <f>VLOOKUP(Editor!Z$20,Tables!$Z:$AA,2,FALSE)</f>
        <v>-1</v>
      </c>
      <c r="V10" s="22">
        <f>VLOOKUP(Editor!Z$21,Tables!$Z:$AA,2,FALSE)</f>
        <v>-1</v>
      </c>
      <c r="W10" s="25">
        <f>VLOOKUP(Editor!AA$12,Tables!$R:$S,2,FALSE)</f>
        <v>1</v>
      </c>
      <c r="X10" s="22">
        <f>VLOOKUP(Editor!AA$13,Tables!$R:$S,2,FALSE)</f>
        <v>0</v>
      </c>
      <c r="Y10" s="22">
        <f>VLOOKUP(Editor!AA$14,Tables!$R:$S,2,FALSE)</f>
        <v>0</v>
      </c>
      <c r="Z10" s="22">
        <f>VLOOKUP(Editor!AA$15,Tables!$R:$S,2,FALSE)</f>
        <v>0</v>
      </c>
      <c r="AA10" s="22">
        <f>VLOOKUP(Editor!AA$16,Tables!$R:$S,2,FALSE)</f>
        <v>0</v>
      </c>
      <c r="AB10" s="22">
        <f>VLOOKUP(Editor!AA$17,Tables!$R:$S,2,FALSE)</f>
        <v>0</v>
      </c>
      <c r="AC10" s="22">
        <f>VLOOKUP(Editor!AA$18,Tables!$R:$S,2,FALSE)</f>
        <v>0</v>
      </c>
      <c r="AD10" s="22">
        <f>VLOOKUP(Editor!AA$19,Tables!$R:$S,2,FALSE)</f>
        <v>-1</v>
      </c>
      <c r="AE10" s="22">
        <f>VLOOKUP(Editor!AA$20,Tables!$R:$S,2,FALSE)</f>
        <v>-1</v>
      </c>
      <c r="AF10" s="22">
        <f>VLOOKUP(Editor!AA$21,Tables!$R:$S,2,FALSE)</f>
        <v>-1</v>
      </c>
      <c r="AG10" s="23">
        <f>Editor!Z$23</f>
        <v>7</v>
      </c>
      <c r="AH10" s="8">
        <v>-1</v>
      </c>
      <c r="AI10" s="8">
        <v>-1</v>
      </c>
      <c r="AJ10" s="8">
        <v>-1</v>
      </c>
      <c r="AK10" s="8">
        <v>-1</v>
      </c>
      <c r="AL10" s="8">
        <v>0</v>
      </c>
      <c r="AM10" s="8">
        <v>0</v>
      </c>
      <c r="AN10" s="8">
        <v>0</v>
      </c>
      <c r="AO10" s="8">
        <v>0</v>
      </c>
      <c r="AP10" s="23">
        <f>VLOOKUP(Editor!Z$7,Tables!V:W,2,FALSE)</f>
        <v>1</v>
      </c>
    </row>
    <row r="11" spans="1:42" x14ac:dyDescent="0.3">
      <c r="A11" s="23" t="str">
        <f>Editor!AC$1</f>
        <v>Engineer Team</v>
      </c>
      <c r="B11" s="23" t="str">
        <f>Editor!AC$2</f>
        <v>Combat Engineers</v>
      </c>
      <c r="C11" s="23" t="str">
        <f>Editor!AC$3</f>
        <v>Engineer Squad, Squad Leader</v>
      </c>
      <c r="D11" s="9">
        <v>9</v>
      </c>
      <c r="E11" s="9">
        <v>0</v>
      </c>
      <c r="F11" s="22">
        <f>VLOOKUP(Editor!AC$5,Tables!B:C,2,FALSE)</f>
        <v>10</v>
      </c>
      <c r="G11" s="22">
        <f>VLOOKUP(Editor!AC$8,Tables!F:G,2,FALSE)</f>
        <v>2</v>
      </c>
      <c r="H11" s="22">
        <f>VLOOKUP(Editor!AC$9,Tables!J:K,2,FALSE)</f>
        <v>3</v>
      </c>
      <c r="I11" s="9">
        <v>0</v>
      </c>
      <c r="J11" s="9">
        <v>9</v>
      </c>
      <c r="K11" s="9">
        <v>1</v>
      </c>
      <c r="L11" s="22">
        <f>VLOOKUP(Editor!AC$6,Tables!N:O,2,FALSE)</f>
        <v>3</v>
      </c>
      <c r="M11" s="22">
        <f>VLOOKUP(Editor!AC$12,Tables!$Z:$AA,2,FALSE)</f>
        <v>3</v>
      </c>
      <c r="N11" s="22">
        <f>VLOOKUP(Editor!AC$13,Tables!$Z:$AA,2,FALSE)</f>
        <v>49</v>
      </c>
      <c r="O11" s="22">
        <f>VLOOKUP(Editor!AC$14,Tables!$Z:$AA,2,FALSE)</f>
        <v>4</v>
      </c>
      <c r="P11" s="22">
        <f>VLOOKUP(Editor!AC$15,Tables!$Z:$AA,2,FALSE)</f>
        <v>3</v>
      </c>
      <c r="Q11" s="22">
        <f>VLOOKUP(Editor!AC$16,Tables!$Z:$AA,2,FALSE)</f>
        <v>3</v>
      </c>
      <c r="R11" s="22">
        <f>VLOOKUP(Editor!AC$17,Tables!$Z:$AA,2,FALSE)</f>
        <v>3</v>
      </c>
      <c r="S11" s="22">
        <f>VLOOKUP(Editor!AC$18,Tables!$Z:$AA,2,FALSE)</f>
        <v>-1</v>
      </c>
      <c r="T11" s="22">
        <f>VLOOKUP(Editor!AC$19,Tables!$Z:$AA,2,FALSE)</f>
        <v>-1</v>
      </c>
      <c r="U11" s="22">
        <f>VLOOKUP(Editor!AC$20,Tables!$Z:$AA,2,FALSE)</f>
        <v>-1</v>
      </c>
      <c r="V11" s="22">
        <f>VLOOKUP(Editor!AC$21,Tables!$Z:$AA,2,FALSE)</f>
        <v>-1</v>
      </c>
      <c r="W11" s="25">
        <f>VLOOKUP(Editor!AD$12,Tables!$R:$S,2,FALSE)</f>
        <v>1</v>
      </c>
      <c r="X11" s="22">
        <f>VLOOKUP(Editor!AD$13,Tables!$R:$S,2,FALSE)</f>
        <v>0</v>
      </c>
      <c r="Y11" s="22">
        <f>VLOOKUP(Editor!AD$14,Tables!$R:$S,2,FALSE)</f>
        <v>0</v>
      </c>
      <c r="Z11" s="22">
        <f>VLOOKUP(Editor!AD$15,Tables!$R:$S,2,FALSE)</f>
        <v>0</v>
      </c>
      <c r="AA11" s="22">
        <f>VLOOKUP(Editor!AD$16,Tables!$R:$S,2,FALSE)</f>
        <v>0</v>
      </c>
      <c r="AB11" s="22">
        <f>VLOOKUP(Editor!AD$17,Tables!$R:$S,2,FALSE)</f>
        <v>0</v>
      </c>
      <c r="AC11" s="22">
        <f>VLOOKUP(Editor!AD$18,Tables!$R:$S,2,FALSE)</f>
        <v>-1</v>
      </c>
      <c r="AD11" s="22">
        <f>VLOOKUP(Editor!AD$19,Tables!$R:$S,2,FALSE)</f>
        <v>-1</v>
      </c>
      <c r="AE11" s="22">
        <f>VLOOKUP(Editor!AD$20,Tables!$R:$S,2,FALSE)</f>
        <v>-1</v>
      </c>
      <c r="AF11" s="22">
        <f>VLOOKUP(Editor!AD$21,Tables!$R:$S,2,FALSE)</f>
        <v>-1</v>
      </c>
      <c r="AG11" s="23">
        <f>Editor!AC$23</f>
        <v>6</v>
      </c>
      <c r="AH11" s="8">
        <v>-1</v>
      </c>
      <c r="AI11" s="8">
        <v>-1</v>
      </c>
      <c r="AJ11" s="8">
        <v>-1</v>
      </c>
      <c r="AK11" s="8">
        <v>-1</v>
      </c>
      <c r="AL11" s="8">
        <v>0</v>
      </c>
      <c r="AM11" s="8">
        <v>0</v>
      </c>
      <c r="AN11" s="8">
        <v>0</v>
      </c>
      <c r="AO11" s="8">
        <v>0</v>
      </c>
      <c r="AP11" s="23">
        <f>VLOOKUP(Editor!AC$7,Tables!V:W,2,FALSE)</f>
        <v>1</v>
      </c>
    </row>
    <row r="12" spans="1:42" x14ac:dyDescent="0.3">
      <c r="A12" s="23" t="str">
        <f>Editor!AF$1</f>
        <v>Engineer Team</v>
      </c>
      <c r="B12" s="23" t="str">
        <f>Editor!AF$2</f>
        <v>Combat Engineers</v>
      </c>
      <c r="C12" s="23" t="str">
        <f>Editor!AF$3</f>
        <v>Engineer Squad, Asst Leader</v>
      </c>
      <c r="D12" s="9">
        <v>10</v>
      </c>
      <c r="E12" s="9">
        <v>0</v>
      </c>
      <c r="F12" s="22">
        <f>VLOOKUP(Editor!AF$5,Tables!B:C,2,FALSE)</f>
        <v>10</v>
      </c>
      <c r="G12" s="22">
        <f>VLOOKUP(Editor!AF$8,Tables!F:G,2,FALSE)</f>
        <v>2</v>
      </c>
      <c r="H12" s="22">
        <f>VLOOKUP(Editor!AF$9,Tables!J:K,2,FALSE)</f>
        <v>3</v>
      </c>
      <c r="I12" s="9">
        <v>0</v>
      </c>
      <c r="J12" s="9">
        <v>10</v>
      </c>
      <c r="K12" s="9">
        <v>1</v>
      </c>
      <c r="L12" s="22">
        <f>VLOOKUP(Editor!AF$6,Tables!N:O,2,FALSE)</f>
        <v>3</v>
      </c>
      <c r="M12" s="22">
        <f>VLOOKUP(Editor!AF$12,Tables!$Z:$AA,2,FALSE)</f>
        <v>3</v>
      </c>
      <c r="N12" s="22">
        <f>VLOOKUP(Editor!AF$13,Tables!$Z:$AA,2,FALSE)</f>
        <v>49</v>
      </c>
      <c r="O12" s="22">
        <f>VLOOKUP(Editor!AF$14,Tables!$Z:$AA,2,FALSE)</f>
        <v>4</v>
      </c>
      <c r="P12" s="22">
        <f>VLOOKUP(Editor!AF$15,Tables!$Z:$AA,2,FALSE)</f>
        <v>3</v>
      </c>
      <c r="Q12" s="22">
        <f>VLOOKUP(Editor!AF$16,Tables!$Z:$AA,2,FALSE)</f>
        <v>3</v>
      </c>
      <c r="R12" s="22">
        <f>VLOOKUP(Editor!AF$17,Tables!$Z:$AA,2,FALSE)</f>
        <v>3</v>
      </c>
      <c r="S12" s="22">
        <f>VLOOKUP(Editor!AF$18,Tables!$Z:$AA,2,FALSE)</f>
        <v>-1</v>
      </c>
      <c r="T12" s="22">
        <f>VLOOKUP(Editor!AF$19,Tables!$Z:$AA,2,FALSE)</f>
        <v>-1</v>
      </c>
      <c r="U12" s="22">
        <f>VLOOKUP(Editor!AF$20,Tables!$Z:$AA,2,FALSE)</f>
        <v>-1</v>
      </c>
      <c r="V12" s="22">
        <f>VLOOKUP(Editor!AF$21,Tables!$Z:$AA,2,FALSE)</f>
        <v>-1</v>
      </c>
      <c r="W12" s="25">
        <f>VLOOKUP(Editor!AG$12,Tables!$R:$S,2,FALSE)</f>
        <v>3</v>
      </c>
      <c r="X12" s="22">
        <f>VLOOKUP(Editor!AG$13,Tables!$R:$S,2,FALSE)</f>
        <v>0</v>
      </c>
      <c r="Y12" s="22">
        <f>VLOOKUP(Editor!AG$14,Tables!$R:$S,2,FALSE)</f>
        <v>0</v>
      </c>
      <c r="Z12" s="22">
        <f>VLOOKUP(Editor!AG$15,Tables!$R:$S,2,FALSE)</f>
        <v>0</v>
      </c>
      <c r="AA12" s="22">
        <f>VLOOKUP(Editor!AG$16,Tables!$R:$S,2,FALSE)</f>
        <v>0</v>
      </c>
      <c r="AB12" s="22">
        <f>VLOOKUP(Editor!AG$17,Tables!$R:$S,2,FALSE)</f>
        <v>0</v>
      </c>
      <c r="AC12" s="22">
        <f>VLOOKUP(Editor!AG$18,Tables!$R:$S,2,FALSE)</f>
        <v>-1</v>
      </c>
      <c r="AD12" s="22">
        <f>VLOOKUP(Editor!AG$19,Tables!$R:$S,2,FALSE)</f>
        <v>-1</v>
      </c>
      <c r="AE12" s="22">
        <f>VLOOKUP(Editor!AG$20,Tables!$R:$S,2,FALSE)</f>
        <v>-1</v>
      </c>
      <c r="AF12" s="22">
        <f>VLOOKUP(Editor!AG$21,Tables!$R:$S,2,FALSE)</f>
        <v>-1</v>
      </c>
      <c r="AG12" s="23">
        <f>Editor!AF$23</f>
        <v>6</v>
      </c>
      <c r="AH12" s="8">
        <v>-1</v>
      </c>
      <c r="AI12" s="8">
        <v>-1</v>
      </c>
      <c r="AJ12" s="8">
        <v>-1</v>
      </c>
      <c r="AK12" s="8">
        <v>-1</v>
      </c>
      <c r="AL12" s="8">
        <v>0</v>
      </c>
      <c r="AM12" s="8">
        <v>0</v>
      </c>
      <c r="AN12" s="8">
        <v>0</v>
      </c>
      <c r="AO12" s="8">
        <v>0</v>
      </c>
      <c r="AP12" s="23">
        <f>VLOOKUP(Editor!AF$7,Tables!V:W,2,FALSE)</f>
        <v>1</v>
      </c>
    </row>
    <row r="13" spans="1:42" x14ac:dyDescent="0.3">
      <c r="A13" s="23" t="str">
        <f>Editor!AI$1</f>
        <v>Flamethrower</v>
      </c>
      <c r="B13" s="23" t="str">
        <f>Editor!AI$2</f>
        <v>Flamethrower</v>
      </c>
      <c r="C13" s="23" t="str">
        <f>Editor!AI$3</f>
        <v>Flamethrower</v>
      </c>
      <c r="D13" s="9">
        <v>11</v>
      </c>
      <c r="E13" s="9">
        <v>0</v>
      </c>
      <c r="F13" s="22">
        <f>VLOOKUP(Editor!AI$5,Tables!B:C,2,FALSE)</f>
        <v>10</v>
      </c>
      <c r="G13" s="22">
        <f>VLOOKUP(Editor!AI$8,Tables!F:G,2,FALSE)</f>
        <v>2</v>
      </c>
      <c r="H13" s="22">
        <f>VLOOKUP(Editor!AI$9,Tables!J:K,2,FALSE)</f>
        <v>3</v>
      </c>
      <c r="I13" s="9">
        <v>0</v>
      </c>
      <c r="J13" s="9">
        <v>11</v>
      </c>
      <c r="K13" s="9">
        <v>1</v>
      </c>
      <c r="L13" s="22">
        <f>VLOOKUP(Editor!AI$6,Tables!N:O,2,FALSE)</f>
        <v>5</v>
      </c>
      <c r="M13" s="22">
        <f>VLOOKUP(Editor!AI$12,Tables!$Z:$AA,2,FALSE)</f>
        <v>18</v>
      </c>
      <c r="N13" s="22">
        <f>VLOOKUP(Editor!AI$13,Tables!$Z:$AA,2,FALSE)</f>
        <v>3</v>
      </c>
      <c r="O13" s="22">
        <f>VLOOKUP(Editor!AI$14,Tables!$Z:$AA,2,FALSE)</f>
        <v>-1</v>
      </c>
      <c r="P13" s="22">
        <f>VLOOKUP(Editor!AI$15,Tables!$Z:$AA,2,FALSE)</f>
        <v>-1</v>
      </c>
      <c r="Q13" s="22">
        <f>VLOOKUP(Editor!AI$16,Tables!$Z:$AA,2,FALSE)</f>
        <v>-1</v>
      </c>
      <c r="R13" s="22">
        <f>VLOOKUP(Editor!AI$17,Tables!$Z:$AA,2,FALSE)</f>
        <v>-1</v>
      </c>
      <c r="S13" s="22">
        <f>VLOOKUP(Editor!AI$18,Tables!$Z:$AA,2,FALSE)</f>
        <v>-1</v>
      </c>
      <c r="T13" s="22">
        <f>VLOOKUP(Editor!AI$19,Tables!$Z:$AA,2,FALSE)</f>
        <v>-1</v>
      </c>
      <c r="U13" s="22">
        <f>VLOOKUP(Editor!AI$20,Tables!$Z:$AA,2,FALSE)</f>
        <v>-1</v>
      </c>
      <c r="V13" s="22">
        <f>VLOOKUP(Editor!AI$21,Tables!$Z:$AA,2,FALSE)</f>
        <v>-1</v>
      </c>
      <c r="W13" s="25">
        <f>VLOOKUP(Editor!AJ$12,Tables!$R:$S,2,FALSE)</f>
        <v>0</v>
      </c>
      <c r="X13" s="22">
        <f>VLOOKUP(Editor!AJ$13,Tables!$R:$S,2,FALSE)</f>
        <v>0</v>
      </c>
      <c r="Y13" s="22">
        <f>VLOOKUP(Editor!AJ$14,Tables!$R:$S,2,FALSE)</f>
        <v>-1</v>
      </c>
      <c r="Z13" s="22">
        <f>VLOOKUP(Editor!AJ$15,Tables!$R:$S,2,FALSE)</f>
        <v>-1</v>
      </c>
      <c r="AA13" s="22">
        <f>VLOOKUP(Editor!AJ$16,Tables!$R:$S,2,FALSE)</f>
        <v>-1</v>
      </c>
      <c r="AB13" s="22">
        <f>VLOOKUP(Editor!AJ$17,Tables!$R:$S,2,FALSE)</f>
        <v>-1</v>
      </c>
      <c r="AC13" s="22">
        <f>VLOOKUP(Editor!AJ$18,Tables!$R:$S,2,FALSE)</f>
        <v>-1</v>
      </c>
      <c r="AD13" s="22">
        <f>VLOOKUP(Editor!AJ$19,Tables!$R:$S,2,FALSE)</f>
        <v>-1</v>
      </c>
      <c r="AE13" s="22">
        <f>VLOOKUP(Editor!AJ$20,Tables!$R:$S,2,FALSE)</f>
        <v>-1</v>
      </c>
      <c r="AF13" s="22">
        <f>VLOOKUP(Editor!AJ$21,Tables!$R:$S,2,FALSE)</f>
        <v>-1</v>
      </c>
      <c r="AG13" s="23">
        <f>Editor!AI$23</f>
        <v>2</v>
      </c>
      <c r="AH13" s="8">
        <v>-1</v>
      </c>
      <c r="AI13" s="8">
        <v>-1</v>
      </c>
      <c r="AJ13" s="8">
        <v>-1</v>
      </c>
      <c r="AK13" s="8">
        <v>-1</v>
      </c>
      <c r="AL13" s="8">
        <v>0</v>
      </c>
      <c r="AM13" s="8">
        <v>0</v>
      </c>
      <c r="AN13" s="8">
        <v>0</v>
      </c>
      <c r="AO13" s="8">
        <v>0</v>
      </c>
      <c r="AP13" s="23">
        <f>VLOOKUP(Editor!AI$7,Tables!V:W,2,FALSE)</f>
        <v>0</v>
      </c>
    </row>
    <row r="14" spans="1:42" x14ac:dyDescent="0.3">
      <c r="A14" s="23" t="str">
        <f>Editor!AL$1</f>
        <v>60mm Mortar</v>
      </c>
      <c r="B14" s="23" t="str">
        <f>Editor!AL$2</f>
        <v>Light Mortar</v>
      </c>
      <c r="C14" s="23" t="str">
        <f>Editor!AL$3</f>
        <v>60mm Mortar M2</v>
      </c>
      <c r="D14" s="9">
        <v>12</v>
      </c>
      <c r="E14" s="9">
        <v>0</v>
      </c>
      <c r="F14" s="22">
        <f>VLOOKUP(Editor!AL$5,Tables!B:C,2,FALSE)</f>
        <v>12</v>
      </c>
      <c r="G14" s="22">
        <f>VLOOKUP(Editor!AL$8,Tables!F:G,2,FALSE)</f>
        <v>2</v>
      </c>
      <c r="H14" s="22">
        <f>VLOOKUP(Editor!AL$9,Tables!J:K,2,FALSE)</f>
        <v>3</v>
      </c>
      <c r="I14" s="9">
        <v>0</v>
      </c>
      <c r="J14" s="9">
        <v>12</v>
      </c>
      <c r="K14" s="9">
        <v>1</v>
      </c>
      <c r="L14" s="22">
        <f>VLOOKUP(Editor!AL$6,Tables!N:O,2,FALSE)</f>
        <v>7</v>
      </c>
      <c r="M14" s="22">
        <f>VLOOKUP(Editor!AL$12,Tables!$Z:$AA,2,FALSE)</f>
        <v>3</v>
      </c>
      <c r="N14" s="22">
        <f>VLOOKUP(Editor!AL$13,Tables!$Z:$AA,2,FALSE)</f>
        <v>15</v>
      </c>
      <c r="O14" s="22">
        <f>VLOOKUP(Editor!AL$14,Tables!$Z:$AA,2,FALSE)</f>
        <v>53</v>
      </c>
      <c r="P14" s="22">
        <f>VLOOKUP(Editor!AL$15,Tables!$Z:$AA,2,FALSE)</f>
        <v>52</v>
      </c>
      <c r="Q14" s="22">
        <f>VLOOKUP(Editor!AL$16,Tables!$Z:$AA,2,FALSE)</f>
        <v>52</v>
      </c>
      <c r="R14" s="22">
        <f>VLOOKUP(Editor!AL$17,Tables!$Z:$AA,2,FALSE)</f>
        <v>-1</v>
      </c>
      <c r="S14" s="22">
        <f>VLOOKUP(Editor!AL$18,Tables!$Z:$AA,2,FALSE)</f>
        <v>-1</v>
      </c>
      <c r="T14" s="22">
        <f>VLOOKUP(Editor!AL$19,Tables!$Z:$AA,2,FALSE)</f>
        <v>-1</v>
      </c>
      <c r="U14" s="22">
        <f>VLOOKUP(Editor!AL$20,Tables!$Z:$AA,2,FALSE)</f>
        <v>-1</v>
      </c>
      <c r="V14" s="22">
        <f>VLOOKUP(Editor!AL$21,Tables!$Z:$AA,2,FALSE)</f>
        <v>-1</v>
      </c>
      <c r="W14" s="25">
        <f>VLOOKUP(Editor!AM$12,Tables!$R:$S,2,FALSE)</f>
        <v>1</v>
      </c>
      <c r="X14" s="22">
        <f>VLOOKUP(Editor!AM$13,Tables!$R:$S,2,FALSE)</f>
        <v>2</v>
      </c>
      <c r="Y14" s="22">
        <f>VLOOKUP(Editor!AM$14,Tables!$R:$S,2,FALSE)</f>
        <v>2</v>
      </c>
      <c r="Z14" s="22">
        <f>VLOOKUP(Editor!AM$15,Tables!$R:$S,2,FALSE)</f>
        <v>2</v>
      </c>
      <c r="AA14" s="22">
        <f>VLOOKUP(Editor!AM$16,Tables!$R:$S,2,FALSE)</f>
        <v>2</v>
      </c>
      <c r="AB14" s="22">
        <f>VLOOKUP(Editor!AM$17,Tables!$R:$S,2,FALSE)</f>
        <v>-1</v>
      </c>
      <c r="AC14" s="22">
        <f>VLOOKUP(Editor!AM$18,Tables!$R:$S,2,FALSE)</f>
        <v>-1</v>
      </c>
      <c r="AD14" s="22">
        <f>VLOOKUP(Editor!AM$19,Tables!$R:$S,2,FALSE)</f>
        <v>-1</v>
      </c>
      <c r="AE14" s="22">
        <f>VLOOKUP(Editor!AM$20,Tables!$R:$S,2,FALSE)</f>
        <v>-1</v>
      </c>
      <c r="AF14" s="22">
        <f>VLOOKUP(Editor!AM$21,Tables!$R:$S,2,FALSE)</f>
        <v>-1</v>
      </c>
      <c r="AG14" s="23">
        <f>Editor!AL$23</f>
        <v>5</v>
      </c>
      <c r="AH14" s="8">
        <v>-1</v>
      </c>
      <c r="AI14" s="8">
        <v>-1</v>
      </c>
      <c r="AJ14" s="8">
        <v>-1</v>
      </c>
      <c r="AK14" s="8">
        <v>-1</v>
      </c>
      <c r="AL14" s="8">
        <v>0</v>
      </c>
      <c r="AM14" s="8">
        <v>0</v>
      </c>
      <c r="AN14" s="8">
        <v>0</v>
      </c>
      <c r="AO14" s="8">
        <v>0</v>
      </c>
      <c r="AP14" s="23">
        <f>VLOOKUP(Editor!AL$7,Tables!V:W,2,FALSE)</f>
        <v>0</v>
      </c>
    </row>
    <row r="15" spans="1:42" x14ac:dyDescent="0.3">
      <c r="A15" s="23" t="str">
        <f>Editor!AO$1</f>
        <v>81mm Mortar</v>
      </c>
      <c r="B15" s="23" t="str">
        <f>Editor!AO$2</f>
        <v>Medium Mortar</v>
      </c>
      <c r="C15" s="23" t="str">
        <f>Editor!AO$3</f>
        <v>81mm Mortar M1</v>
      </c>
      <c r="D15" s="9">
        <v>13</v>
      </c>
      <c r="E15" s="9">
        <v>0</v>
      </c>
      <c r="F15" s="22">
        <f>VLOOKUP(Editor!AO$5,Tables!B:C,2,FALSE)</f>
        <v>39</v>
      </c>
      <c r="G15" s="22">
        <f>VLOOKUP(Editor!AO$8,Tables!F:G,2,FALSE)</f>
        <v>2</v>
      </c>
      <c r="H15" s="22">
        <f>VLOOKUP(Editor!AO$9,Tables!J:K,2,FALSE)</f>
        <v>2</v>
      </c>
      <c r="I15" s="9">
        <v>0</v>
      </c>
      <c r="J15" s="9">
        <v>13</v>
      </c>
      <c r="K15" s="9">
        <v>1</v>
      </c>
      <c r="L15" s="22">
        <f>VLOOKUP(Editor!AO$6,Tables!N:O,2,FALSE)</f>
        <v>7</v>
      </c>
      <c r="M15" s="22">
        <f>VLOOKUP(Editor!AO$12,Tables!$Z:$AA,2,FALSE)</f>
        <v>3</v>
      </c>
      <c r="N15" s="22">
        <f>VLOOKUP(Editor!AO$13,Tables!$Z:$AA,2,FALSE)</f>
        <v>16</v>
      </c>
      <c r="O15" s="22">
        <f>VLOOKUP(Editor!AO$14,Tables!$Z:$AA,2,FALSE)</f>
        <v>53</v>
      </c>
      <c r="P15" s="22">
        <f>VLOOKUP(Editor!AO$15,Tables!$Z:$AA,2,FALSE)</f>
        <v>53</v>
      </c>
      <c r="Q15" s="22">
        <f>VLOOKUP(Editor!AO$16,Tables!$Z:$AA,2,FALSE)</f>
        <v>52</v>
      </c>
      <c r="R15" s="22">
        <f>VLOOKUP(Editor!AO$17,Tables!$Z:$AA,2,FALSE)</f>
        <v>52</v>
      </c>
      <c r="S15" s="22">
        <f>VLOOKUP(Editor!AO$18,Tables!$Z:$AA,2,FALSE)</f>
        <v>-1</v>
      </c>
      <c r="T15" s="22">
        <f>VLOOKUP(Editor!AO$19,Tables!$Z:$AA,2,FALSE)</f>
        <v>-1</v>
      </c>
      <c r="U15" s="22">
        <f>VLOOKUP(Editor!AO$20,Tables!$Z:$AA,2,FALSE)</f>
        <v>-1</v>
      </c>
      <c r="V15" s="22">
        <f>VLOOKUP(Editor!AO$21,Tables!$Z:$AA,2,FALSE)</f>
        <v>-1</v>
      </c>
      <c r="W15" s="25">
        <f>VLOOKUP(Editor!AP$12,Tables!$R:$S,2,FALSE)</f>
        <v>1</v>
      </c>
      <c r="X15" s="22">
        <f>VLOOKUP(Editor!AP$13,Tables!$R:$S,2,FALSE)</f>
        <v>3</v>
      </c>
      <c r="Y15" s="22">
        <f>VLOOKUP(Editor!AP$14,Tables!$R:$S,2,FALSE)</f>
        <v>2</v>
      </c>
      <c r="Z15" s="22">
        <f>VLOOKUP(Editor!AP$15,Tables!$R:$S,2,FALSE)</f>
        <v>2</v>
      </c>
      <c r="AA15" s="22">
        <f>VLOOKUP(Editor!AP$16,Tables!$R:$S,2,FALSE)</f>
        <v>2</v>
      </c>
      <c r="AB15" s="22">
        <f>VLOOKUP(Editor!AP$17,Tables!$R:$S,2,FALSE)</f>
        <v>2</v>
      </c>
      <c r="AC15" s="22">
        <f>VLOOKUP(Editor!AP$18,Tables!$R:$S,2,FALSE)</f>
        <v>-1</v>
      </c>
      <c r="AD15" s="22">
        <f>VLOOKUP(Editor!AP$19,Tables!$R:$S,2,FALSE)</f>
        <v>-1</v>
      </c>
      <c r="AE15" s="22">
        <f>VLOOKUP(Editor!AP$20,Tables!$R:$S,2,FALSE)</f>
        <v>-1</v>
      </c>
      <c r="AF15" s="22">
        <f>VLOOKUP(Editor!AP$21,Tables!$R:$S,2,FALSE)</f>
        <v>-1</v>
      </c>
      <c r="AG15" s="23">
        <f>Editor!AO$23</f>
        <v>6</v>
      </c>
      <c r="AH15" s="8">
        <v>-1</v>
      </c>
      <c r="AI15" s="8">
        <v>-1</v>
      </c>
      <c r="AJ15" s="8">
        <v>-1</v>
      </c>
      <c r="AK15" s="8">
        <v>-1</v>
      </c>
      <c r="AL15" s="8">
        <v>0</v>
      </c>
      <c r="AM15" s="8">
        <v>0</v>
      </c>
      <c r="AN15" s="8">
        <v>0</v>
      </c>
      <c r="AO15" s="8">
        <v>0</v>
      </c>
      <c r="AP15" s="23">
        <f>VLOOKUP(Editor!AO$7,Tables!V:W,2,FALSE)</f>
        <v>0</v>
      </c>
    </row>
    <row r="16" spans="1:42" x14ac:dyDescent="0.3">
      <c r="A16" s="23" t="str">
        <f>Editor!AR$1</f>
        <v>.30 Cal MMG</v>
      </c>
      <c r="B16" s="23" t="str">
        <f>Editor!AR$2</f>
        <v>Machine Gun</v>
      </c>
      <c r="C16" s="23" t="str">
        <f>Editor!AR$3</f>
        <v>.30 cal M1919A4 Machine Gun</v>
      </c>
      <c r="D16" s="9">
        <v>14</v>
      </c>
      <c r="E16" s="9">
        <v>0</v>
      </c>
      <c r="F16" s="22">
        <f>VLOOKUP(Editor!AR$5,Tables!B:C,2,FALSE)</f>
        <v>11</v>
      </c>
      <c r="G16" s="22">
        <f>VLOOKUP(Editor!AR$8,Tables!F:G,2,FALSE)</f>
        <v>2</v>
      </c>
      <c r="H16" s="22">
        <f>VLOOKUP(Editor!AR$9,Tables!J:K,2,FALSE)</f>
        <v>3</v>
      </c>
      <c r="I16" s="9">
        <v>0</v>
      </c>
      <c r="J16" s="9">
        <v>14</v>
      </c>
      <c r="K16" s="9">
        <v>1</v>
      </c>
      <c r="L16" s="22">
        <f>VLOOKUP(Editor!AR$6,Tables!N:O,2,FALSE)</f>
        <v>6</v>
      </c>
      <c r="M16" s="22">
        <f>VLOOKUP(Editor!AR$12,Tables!$Z:$AA,2,FALSE)</f>
        <v>3</v>
      </c>
      <c r="N16" s="22">
        <f>VLOOKUP(Editor!AR$13,Tables!$Z:$AA,2,FALSE)</f>
        <v>11</v>
      </c>
      <c r="O16" s="22">
        <f>VLOOKUP(Editor!AR$14,Tables!$Z:$AA,2,FALSE)</f>
        <v>53</v>
      </c>
      <c r="P16" s="22">
        <f>VLOOKUP(Editor!AR$15,Tables!$Z:$AA,2,FALSE)</f>
        <v>52</v>
      </c>
      <c r="Q16" s="22">
        <f>VLOOKUP(Editor!AR$16,Tables!$Z:$AA,2,FALSE)</f>
        <v>52</v>
      </c>
      <c r="R16" s="22">
        <f>VLOOKUP(Editor!AR$17,Tables!$Z:$AA,2,FALSE)</f>
        <v>-1</v>
      </c>
      <c r="S16" s="22">
        <f>VLOOKUP(Editor!AR$18,Tables!$Z:$AA,2,FALSE)</f>
        <v>-1</v>
      </c>
      <c r="T16" s="22">
        <f>VLOOKUP(Editor!AR$19,Tables!$Z:$AA,2,FALSE)</f>
        <v>-1</v>
      </c>
      <c r="U16" s="22">
        <f>VLOOKUP(Editor!AR$20,Tables!$Z:$AA,2,FALSE)</f>
        <v>-1</v>
      </c>
      <c r="V16" s="22">
        <f>VLOOKUP(Editor!AR$21,Tables!$Z:$AA,2,FALSE)</f>
        <v>-1</v>
      </c>
      <c r="W16" s="25">
        <f>VLOOKUP(Editor!AS$12,Tables!$R:$S,2,FALSE)</f>
        <v>1</v>
      </c>
      <c r="X16" s="22">
        <f>VLOOKUP(Editor!AS$13,Tables!$R:$S,2,FALSE)</f>
        <v>2</v>
      </c>
      <c r="Y16" s="22">
        <f>VLOOKUP(Editor!AS$14,Tables!$R:$S,2,FALSE)</f>
        <v>2</v>
      </c>
      <c r="Z16" s="22">
        <f>VLOOKUP(Editor!AS$15,Tables!$R:$S,2,FALSE)</f>
        <v>2</v>
      </c>
      <c r="AA16" s="22">
        <f>VLOOKUP(Editor!AS$16,Tables!$R:$S,2,FALSE)</f>
        <v>2</v>
      </c>
      <c r="AB16" s="22">
        <f>VLOOKUP(Editor!AS$17,Tables!$R:$S,2,FALSE)</f>
        <v>-1</v>
      </c>
      <c r="AC16" s="22">
        <f>VLOOKUP(Editor!AS$18,Tables!$R:$S,2,FALSE)</f>
        <v>-1</v>
      </c>
      <c r="AD16" s="22">
        <f>VLOOKUP(Editor!AS$19,Tables!$R:$S,2,FALSE)</f>
        <v>-1</v>
      </c>
      <c r="AE16" s="22">
        <f>VLOOKUP(Editor!AS$20,Tables!$R:$S,2,FALSE)</f>
        <v>-1</v>
      </c>
      <c r="AF16" s="22">
        <f>VLOOKUP(Editor!AS$21,Tables!$R:$S,2,FALSE)</f>
        <v>-1</v>
      </c>
      <c r="AG16" s="23">
        <f>Editor!AR$23</f>
        <v>5</v>
      </c>
      <c r="AH16" s="8">
        <v>-1</v>
      </c>
      <c r="AI16" s="8">
        <v>-1</v>
      </c>
      <c r="AJ16" s="8">
        <v>-1</v>
      </c>
      <c r="AK16" s="8">
        <v>-1</v>
      </c>
      <c r="AL16" s="8">
        <v>0</v>
      </c>
      <c r="AM16" s="8">
        <v>0</v>
      </c>
      <c r="AN16" s="8">
        <v>0</v>
      </c>
      <c r="AO16" s="8">
        <v>0</v>
      </c>
      <c r="AP16" s="23">
        <f>VLOOKUP(Editor!AR$7,Tables!V:W,2,FALSE)</f>
        <v>0</v>
      </c>
    </row>
    <row r="17" spans="1:42" x14ac:dyDescent="0.3">
      <c r="A17" s="23" t="str">
        <f>Editor!AU$1</f>
        <v>.30 Cal HMG</v>
      </c>
      <c r="B17" s="23" t="str">
        <f>Editor!AU$2</f>
        <v>Heavy Machine Gun</v>
      </c>
      <c r="C17" s="23" t="str">
        <f>Editor!AU$3</f>
        <v>.30 cal M1917A1 Machine Gun</v>
      </c>
      <c r="D17" s="9">
        <v>15</v>
      </c>
      <c r="E17" s="9">
        <v>0</v>
      </c>
      <c r="F17" s="22">
        <f>VLOOKUP(Editor!AU$5,Tables!B:C,2,FALSE)</f>
        <v>11</v>
      </c>
      <c r="G17" s="22">
        <f>VLOOKUP(Editor!AU$8,Tables!F:G,2,FALSE)</f>
        <v>2</v>
      </c>
      <c r="H17" s="22">
        <f>VLOOKUP(Editor!AU$9,Tables!J:K,2,FALSE)</f>
        <v>3</v>
      </c>
      <c r="I17" s="9">
        <v>0</v>
      </c>
      <c r="J17" s="9">
        <v>15</v>
      </c>
      <c r="K17" s="9">
        <v>1</v>
      </c>
      <c r="L17" s="22">
        <f>VLOOKUP(Editor!AU$6,Tables!N:O,2,FALSE)</f>
        <v>6</v>
      </c>
      <c r="M17" s="22">
        <f>VLOOKUP(Editor!AU$12,Tables!$Z:$AA,2,FALSE)</f>
        <v>3</v>
      </c>
      <c r="N17" s="22">
        <f>VLOOKUP(Editor!AU$13,Tables!$Z:$AA,2,FALSE)</f>
        <v>12</v>
      </c>
      <c r="O17" s="22">
        <f>VLOOKUP(Editor!AU$14,Tables!$Z:$AA,2,FALSE)</f>
        <v>53</v>
      </c>
      <c r="P17" s="22">
        <f>VLOOKUP(Editor!AU$15,Tables!$Z:$AA,2,FALSE)</f>
        <v>52</v>
      </c>
      <c r="Q17" s="22">
        <f>VLOOKUP(Editor!AU$16,Tables!$Z:$AA,2,FALSE)</f>
        <v>52</v>
      </c>
      <c r="R17" s="22">
        <f>VLOOKUP(Editor!AU$17,Tables!$Z:$AA,2,FALSE)</f>
        <v>52</v>
      </c>
      <c r="S17" s="22">
        <f>VLOOKUP(Editor!AU$18,Tables!$Z:$AA,2,FALSE)</f>
        <v>-1</v>
      </c>
      <c r="T17" s="22">
        <f>VLOOKUP(Editor!AU$19,Tables!$Z:$AA,2,FALSE)</f>
        <v>-1</v>
      </c>
      <c r="U17" s="22">
        <f>VLOOKUP(Editor!AU$20,Tables!$Z:$AA,2,FALSE)</f>
        <v>-1</v>
      </c>
      <c r="V17" s="22">
        <f>VLOOKUP(Editor!AU$21,Tables!$Z:$AA,2,FALSE)</f>
        <v>-1</v>
      </c>
      <c r="W17" s="25">
        <f>VLOOKUP(Editor!AV$12,Tables!$R:$S,2,FALSE)</f>
        <v>1</v>
      </c>
      <c r="X17" s="22">
        <f>VLOOKUP(Editor!AV$13,Tables!$R:$S,2,FALSE)</f>
        <v>2</v>
      </c>
      <c r="Y17" s="22">
        <f>VLOOKUP(Editor!AV$14,Tables!$R:$S,2,FALSE)</f>
        <v>2</v>
      </c>
      <c r="Z17" s="22">
        <f>VLOOKUP(Editor!AV$15,Tables!$R:$S,2,FALSE)</f>
        <v>2</v>
      </c>
      <c r="AA17" s="22">
        <f>VLOOKUP(Editor!AV$16,Tables!$R:$S,2,FALSE)</f>
        <v>2</v>
      </c>
      <c r="AB17" s="22">
        <f>VLOOKUP(Editor!AV$17,Tables!$R:$S,2,FALSE)</f>
        <v>2</v>
      </c>
      <c r="AC17" s="22">
        <f>VLOOKUP(Editor!AV$18,Tables!$R:$S,2,FALSE)</f>
        <v>-1</v>
      </c>
      <c r="AD17" s="22">
        <f>VLOOKUP(Editor!AV$19,Tables!$R:$S,2,FALSE)</f>
        <v>-1</v>
      </c>
      <c r="AE17" s="22">
        <f>VLOOKUP(Editor!AV$20,Tables!$R:$S,2,FALSE)</f>
        <v>-1</v>
      </c>
      <c r="AF17" s="22">
        <f>VLOOKUP(Editor!AV$21,Tables!$R:$S,2,FALSE)</f>
        <v>-1</v>
      </c>
      <c r="AG17" s="23">
        <f>Editor!AU$23</f>
        <v>6</v>
      </c>
      <c r="AH17" s="8">
        <v>-1</v>
      </c>
      <c r="AI17" s="8">
        <v>-1</v>
      </c>
      <c r="AJ17" s="8">
        <v>-1</v>
      </c>
      <c r="AK17" s="8">
        <v>-1</v>
      </c>
      <c r="AL17" s="8">
        <v>0</v>
      </c>
      <c r="AM17" s="8">
        <v>0</v>
      </c>
      <c r="AN17" s="8">
        <v>0</v>
      </c>
      <c r="AO17" s="8">
        <v>0</v>
      </c>
      <c r="AP17" s="23">
        <f>VLOOKUP(Editor!AU$7,Tables!V:W,2,FALSE)</f>
        <v>0</v>
      </c>
    </row>
    <row r="18" spans="1:42" x14ac:dyDescent="0.3">
      <c r="A18" s="23" t="str">
        <f>Editor!AX$1</f>
        <v>BAR LMG</v>
      </c>
      <c r="B18" s="23" t="str">
        <f>Editor!AX$2</f>
        <v>Light Machine Gun</v>
      </c>
      <c r="C18" s="23" t="str">
        <f>Editor!AX$3</f>
        <v>.30 cal M1918A2 BAR</v>
      </c>
      <c r="D18" s="9">
        <v>16</v>
      </c>
      <c r="E18" s="9">
        <v>0</v>
      </c>
      <c r="F18" s="22">
        <f>VLOOKUP(Editor!AX$5,Tables!B:C,2,FALSE)</f>
        <v>11</v>
      </c>
      <c r="G18" s="22">
        <f>VLOOKUP(Editor!AX$8,Tables!F:G,2,FALSE)</f>
        <v>2</v>
      </c>
      <c r="H18" s="22">
        <f>VLOOKUP(Editor!AX$9,Tables!J:K,2,FALSE)</f>
        <v>2</v>
      </c>
      <c r="I18" s="9">
        <v>0</v>
      </c>
      <c r="J18" s="9">
        <v>16</v>
      </c>
      <c r="K18" s="9">
        <v>1</v>
      </c>
      <c r="L18" s="22">
        <f>VLOOKUP(Editor!AX$6,Tables!N:O,2,FALSE)</f>
        <v>6</v>
      </c>
      <c r="M18" s="22">
        <f>VLOOKUP(Editor!AX$12,Tables!$Z:$AA,2,FALSE)</f>
        <v>9</v>
      </c>
      <c r="N18" s="22">
        <f>VLOOKUP(Editor!AX$13,Tables!$Z:$AA,2,FALSE)</f>
        <v>3</v>
      </c>
      <c r="O18" s="22">
        <f>VLOOKUP(Editor!AX$14,Tables!$Z:$AA,2,FALSE)</f>
        <v>-1</v>
      </c>
      <c r="P18" s="22">
        <f>VLOOKUP(Editor!AX$15,Tables!$Z:$AA,2,FALSE)</f>
        <v>-1</v>
      </c>
      <c r="Q18" s="22">
        <f>VLOOKUP(Editor!AX$16,Tables!$Z:$AA,2,FALSE)</f>
        <v>-1</v>
      </c>
      <c r="R18" s="22">
        <f>VLOOKUP(Editor!AX$17,Tables!$Z:$AA,2,FALSE)</f>
        <v>-1</v>
      </c>
      <c r="S18" s="22">
        <f>VLOOKUP(Editor!AX$18,Tables!$Z:$AA,2,FALSE)</f>
        <v>-1</v>
      </c>
      <c r="T18" s="22">
        <f>VLOOKUP(Editor!AX$19,Tables!$Z:$AA,2,FALSE)</f>
        <v>-1</v>
      </c>
      <c r="U18" s="22">
        <f>VLOOKUP(Editor!AX$20,Tables!$Z:$AA,2,FALSE)</f>
        <v>-1</v>
      </c>
      <c r="V18" s="22">
        <f>VLOOKUP(Editor!AX$21,Tables!$Z:$AA,2,FALSE)</f>
        <v>-1</v>
      </c>
      <c r="W18" s="25">
        <f>VLOOKUP(Editor!AY$12,Tables!$R:$S,2,FALSE)</f>
        <v>2</v>
      </c>
      <c r="X18" s="22">
        <f>VLOOKUP(Editor!AY$13,Tables!$R:$S,2,FALSE)</f>
        <v>2</v>
      </c>
      <c r="Y18" s="22">
        <f>VLOOKUP(Editor!AY$14,Tables!$R:$S,2,FALSE)</f>
        <v>-1</v>
      </c>
      <c r="Z18" s="22">
        <f>VLOOKUP(Editor!AY$15,Tables!$R:$S,2,FALSE)</f>
        <v>-1</v>
      </c>
      <c r="AA18" s="22">
        <f>VLOOKUP(Editor!AY$16,Tables!$R:$S,2,FALSE)</f>
        <v>-1</v>
      </c>
      <c r="AB18" s="22">
        <f>VLOOKUP(Editor!AY$17,Tables!$R:$S,2,FALSE)</f>
        <v>-1</v>
      </c>
      <c r="AC18" s="22">
        <f>VLOOKUP(Editor!AY$18,Tables!$R:$S,2,FALSE)</f>
        <v>-1</v>
      </c>
      <c r="AD18" s="22">
        <f>VLOOKUP(Editor!AY$19,Tables!$R:$S,2,FALSE)</f>
        <v>-1</v>
      </c>
      <c r="AE18" s="22">
        <f>VLOOKUP(Editor!AY$20,Tables!$R:$S,2,FALSE)</f>
        <v>-1</v>
      </c>
      <c r="AF18" s="22">
        <f>VLOOKUP(Editor!AY$21,Tables!$R:$S,2,FALSE)</f>
        <v>-1</v>
      </c>
      <c r="AG18" s="23">
        <f>Editor!AX$23</f>
        <v>2</v>
      </c>
      <c r="AH18" s="8">
        <v>-1</v>
      </c>
      <c r="AI18" s="8">
        <v>-1</v>
      </c>
      <c r="AJ18" s="8">
        <v>-1</v>
      </c>
      <c r="AK18" s="8">
        <v>-1</v>
      </c>
      <c r="AL18" s="8">
        <v>0</v>
      </c>
      <c r="AM18" s="8">
        <v>0</v>
      </c>
      <c r="AN18" s="8">
        <v>0</v>
      </c>
      <c r="AO18" s="8">
        <v>0</v>
      </c>
      <c r="AP18" s="23">
        <f>VLOOKUP(Editor!AX$7,Tables!V:W,2,FALSE)</f>
        <v>0</v>
      </c>
    </row>
    <row r="19" spans="1:42" x14ac:dyDescent="0.3">
      <c r="A19" s="23" t="str">
        <f>Editor!BA$1</f>
        <v>.50 Cal HMG</v>
      </c>
      <c r="B19" s="23" t="str">
        <f>Editor!BA$2</f>
        <v>Heavy Machine Gun</v>
      </c>
      <c r="C19" s="23" t="str">
        <f>Editor!BA$3</f>
        <v>.50 cal Machine Gun M2 HB</v>
      </c>
      <c r="D19" s="9">
        <v>17</v>
      </c>
      <c r="E19" s="9">
        <v>0</v>
      </c>
      <c r="F19" s="22">
        <f>VLOOKUP(Editor!BA$5,Tables!B:C,2,FALSE)</f>
        <v>11</v>
      </c>
      <c r="G19" s="22">
        <f>VLOOKUP(Editor!BA$8,Tables!F:G,2,FALSE)</f>
        <v>2</v>
      </c>
      <c r="H19" s="22">
        <f>VLOOKUP(Editor!BA$9,Tables!J:K,2,FALSE)</f>
        <v>3</v>
      </c>
      <c r="I19" s="9">
        <v>0</v>
      </c>
      <c r="J19" s="9">
        <v>17</v>
      </c>
      <c r="K19" s="9">
        <v>1</v>
      </c>
      <c r="L19" s="22">
        <f>VLOOKUP(Editor!BA$6,Tables!N:O,2,FALSE)</f>
        <v>6</v>
      </c>
      <c r="M19" s="22">
        <f>VLOOKUP(Editor!BA$12,Tables!$Z:$AA,2,FALSE)</f>
        <v>6</v>
      </c>
      <c r="N19" s="22">
        <f>VLOOKUP(Editor!BA$13,Tables!$Z:$AA,2,FALSE)</f>
        <v>13</v>
      </c>
      <c r="O19" s="22">
        <f>VLOOKUP(Editor!BA$14,Tables!$Z:$AA,2,FALSE)</f>
        <v>54</v>
      </c>
      <c r="P19" s="22">
        <f>VLOOKUP(Editor!BA$15,Tables!$Z:$AA,2,FALSE)</f>
        <v>3</v>
      </c>
      <c r="Q19" s="22">
        <f>VLOOKUP(Editor!BA$16,Tables!$Z:$AA,2,FALSE)</f>
        <v>3</v>
      </c>
      <c r="R19" s="22">
        <f>VLOOKUP(Editor!BA$17,Tables!$Z:$AA,2,FALSE)</f>
        <v>-1</v>
      </c>
      <c r="S19" s="22">
        <f>VLOOKUP(Editor!BA$18,Tables!$Z:$AA,2,FALSE)</f>
        <v>-1</v>
      </c>
      <c r="T19" s="22">
        <f>VLOOKUP(Editor!BA$19,Tables!$Z:$AA,2,FALSE)</f>
        <v>-1</v>
      </c>
      <c r="U19" s="22">
        <f>VLOOKUP(Editor!BA$20,Tables!$Z:$AA,2,FALSE)</f>
        <v>-1</v>
      </c>
      <c r="V19" s="22">
        <f>VLOOKUP(Editor!BA$21,Tables!$Z:$AA,2,FALSE)</f>
        <v>-1</v>
      </c>
      <c r="W19" s="25">
        <f>VLOOKUP(Editor!BB$12,Tables!$R:$S,2,FALSE)</f>
        <v>1</v>
      </c>
      <c r="X19" s="22">
        <f>VLOOKUP(Editor!BB$13,Tables!$R:$S,2,FALSE)</f>
        <v>2</v>
      </c>
      <c r="Y19" s="22">
        <f>VLOOKUP(Editor!BB$14,Tables!$R:$S,2,FALSE)</f>
        <v>2</v>
      </c>
      <c r="Z19" s="22">
        <f>VLOOKUP(Editor!BB$15,Tables!$R:$S,2,FALSE)</f>
        <v>2</v>
      </c>
      <c r="AA19" s="22">
        <f>VLOOKUP(Editor!BB$16,Tables!$R:$S,2,FALSE)</f>
        <v>2</v>
      </c>
      <c r="AB19" s="22">
        <f>VLOOKUP(Editor!BB$17,Tables!$R:$S,2,FALSE)</f>
        <v>-1</v>
      </c>
      <c r="AC19" s="22">
        <f>VLOOKUP(Editor!BB$18,Tables!$R:$S,2,FALSE)</f>
        <v>-1</v>
      </c>
      <c r="AD19" s="22">
        <f>VLOOKUP(Editor!BB$19,Tables!$R:$S,2,FALSE)</f>
        <v>-1</v>
      </c>
      <c r="AE19" s="22">
        <f>VLOOKUP(Editor!BB$20,Tables!$R:$S,2,FALSE)</f>
        <v>-1</v>
      </c>
      <c r="AF19" s="22">
        <f>VLOOKUP(Editor!BB$21,Tables!$R:$S,2,FALSE)</f>
        <v>-1</v>
      </c>
      <c r="AG19" s="23">
        <f>Editor!BA$23</f>
        <v>5</v>
      </c>
      <c r="AH19" s="8">
        <v>-1</v>
      </c>
      <c r="AI19" s="8">
        <v>-1</v>
      </c>
      <c r="AJ19" s="8">
        <v>-1</v>
      </c>
      <c r="AK19" s="8">
        <v>-1</v>
      </c>
      <c r="AL19" s="8">
        <v>0</v>
      </c>
      <c r="AM19" s="8">
        <v>0</v>
      </c>
      <c r="AN19" s="8">
        <v>0</v>
      </c>
      <c r="AO19" s="8">
        <v>0</v>
      </c>
      <c r="AP19" s="23">
        <f>VLOOKUP(Editor!BA$7,Tables!V:W,2,FALSE)</f>
        <v>0</v>
      </c>
    </row>
    <row r="20" spans="1:42" x14ac:dyDescent="0.3">
      <c r="A20" s="8" t="s">
        <v>55</v>
      </c>
      <c r="B20" s="8" t="s">
        <v>56</v>
      </c>
      <c r="C20" s="8" t="s">
        <v>57</v>
      </c>
      <c r="D20" s="9">
        <v>18</v>
      </c>
      <c r="E20" s="9">
        <v>0</v>
      </c>
      <c r="F20" s="9">
        <v>14</v>
      </c>
      <c r="G20" s="9">
        <v>2</v>
      </c>
      <c r="H20" s="9">
        <v>2</v>
      </c>
      <c r="I20" s="9">
        <v>0</v>
      </c>
      <c r="J20" s="9">
        <v>18</v>
      </c>
      <c r="K20" s="9">
        <v>1</v>
      </c>
      <c r="L20" s="9">
        <v>16</v>
      </c>
      <c r="M20" s="9">
        <v>54</v>
      </c>
      <c r="N20" s="9">
        <v>52</v>
      </c>
      <c r="O20" s="9">
        <v>52</v>
      </c>
      <c r="P20" s="9">
        <v>52</v>
      </c>
      <c r="Q20" s="9">
        <v>52</v>
      </c>
      <c r="R20" s="9">
        <v>52</v>
      </c>
      <c r="S20" s="9">
        <v>-1</v>
      </c>
      <c r="T20" s="9">
        <v>-1</v>
      </c>
      <c r="U20" s="9">
        <v>-1</v>
      </c>
      <c r="V20" s="9">
        <v>-1</v>
      </c>
      <c r="W20" s="9">
        <v>1</v>
      </c>
      <c r="X20" s="9">
        <v>3</v>
      </c>
      <c r="Y20" s="9">
        <v>2</v>
      </c>
      <c r="Z20" s="9">
        <v>2</v>
      </c>
      <c r="AA20" s="9">
        <v>2</v>
      </c>
      <c r="AB20" s="9">
        <v>2</v>
      </c>
      <c r="AC20" s="9">
        <v>-1</v>
      </c>
      <c r="AD20" s="9">
        <v>-1</v>
      </c>
      <c r="AE20" s="9">
        <v>-1</v>
      </c>
      <c r="AF20" s="9">
        <v>-1</v>
      </c>
      <c r="AG20" s="8">
        <v>6</v>
      </c>
      <c r="AH20" s="8">
        <v>2</v>
      </c>
      <c r="AI20" s="8">
        <v>-1</v>
      </c>
      <c r="AJ20" s="8">
        <v>-1</v>
      </c>
      <c r="AK20" s="8">
        <v>-1</v>
      </c>
      <c r="AL20" s="8">
        <v>128</v>
      </c>
      <c r="AM20" s="8">
        <v>0</v>
      </c>
      <c r="AN20" s="8">
        <v>0</v>
      </c>
      <c r="AO20" s="8">
        <v>0</v>
      </c>
      <c r="AP20" s="8">
        <v>0</v>
      </c>
    </row>
    <row r="21" spans="1:42" x14ac:dyDescent="0.3">
      <c r="A21" s="8" t="s">
        <v>58</v>
      </c>
      <c r="B21" s="8" t="s">
        <v>59</v>
      </c>
      <c r="C21" s="8" t="s">
        <v>60</v>
      </c>
      <c r="D21" s="9">
        <v>19</v>
      </c>
      <c r="E21" s="9">
        <v>0</v>
      </c>
      <c r="F21" s="9">
        <v>19</v>
      </c>
      <c r="G21" s="9">
        <v>2</v>
      </c>
      <c r="H21" s="9">
        <v>3</v>
      </c>
      <c r="I21" s="9">
        <v>0</v>
      </c>
      <c r="J21" s="9">
        <v>19</v>
      </c>
      <c r="K21" s="9">
        <v>1</v>
      </c>
      <c r="L21" s="9">
        <v>14</v>
      </c>
      <c r="M21" s="9">
        <v>54</v>
      </c>
      <c r="N21" s="9">
        <v>53</v>
      </c>
      <c r="O21" s="9">
        <v>53</v>
      </c>
      <c r="P21" s="9">
        <v>52</v>
      </c>
      <c r="Q21" s="9">
        <v>52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1</v>
      </c>
      <c r="X21" s="9">
        <v>3</v>
      </c>
      <c r="Y21" s="9">
        <v>2</v>
      </c>
      <c r="Z21" s="9">
        <v>2</v>
      </c>
      <c r="AA21" s="9">
        <v>2</v>
      </c>
      <c r="AB21" s="9">
        <v>-1</v>
      </c>
      <c r="AC21" s="9">
        <v>-1</v>
      </c>
      <c r="AD21" s="9">
        <v>-1</v>
      </c>
      <c r="AE21" s="9">
        <v>-1</v>
      </c>
      <c r="AF21" s="9">
        <v>-1</v>
      </c>
      <c r="AG21" s="8">
        <v>5</v>
      </c>
      <c r="AH21" s="8">
        <v>0</v>
      </c>
      <c r="AI21" s="8">
        <v>-1</v>
      </c>
      <c r="AJ21" s="8">
        <v>-1</v>
      </c>
      <c r="AK21" s="8">
        <v>-1</v>
      </c>
      <c r="AL21" s="8">
        <v>128</v>
      </c>
      <c r="AM21" s="8">
        <v>0</v>
      </c>
      <c r="AN21" s="8">
        <v>0</v>
      </c>
      <c r="AO21" s="8">
        <v>0</v>
      </c>
      <c r="AP21" s="8">
        <v>0</v>
      </c>
    </row>
    <row r="22" spans="1:42" x14ac:dyDescent="0.3">
      <c r="A22" s="8" t="s">
        <v>61</v>
      </c>
      <c r="B22" s="8" t="s">
        <v>62</v>
      </c>
      <c r="C22" s="8" t="s">
        <v>63</v>
      </c>
      <c r="D22" s="9">
        <v>20</v>
      </c>
      <c r="E22" s="9">
        <v>0</v>
      </c>
      <c r="F22" s="9">
        <v>20</v>
      </c>
      <c r="G22" s="9">
        <v>2</v>
      </c>
      <c r="H22" s="9">
        <v>3</v>
      </c>
      <c r="I22" s="9">
        <v>0</v>
      </c>
      <c r="J22" s="9">
        <v>20</v>
      </c>
      <c r="K22" s="9">
        <v>1</v>
      </c>
      <c r="L22" s="9">
        <v>15</v>
      </c>
      <c r="M22" s="9">
        <v>52</v>
      </c>
      <c r="N22" s="9">
        <v>52</v>
      </c>
      <c r="O22" s="9">
        <v>52</v>
      </c>
      <c r="P22" s="9">
        <v>52</v>
      </c>
      <c r="Q22" s="9">
        <v>52</v>
      </c>
      <c r="R22" s="9">
        <v>52</v>
      </c>
      <c r="S22" s="9">
        <v>-1</v>
      </c>
      <c r="T22" s="9">
        <v>-1</v>
      </c>
      <c r="U22" s="9">
        <v>-1</v>
      </c>
      <c r="V22" s="9">
        <v>-1</v>
      </c>
      <c r="W22" s="9">
        <v>1</v>
      </c>
      <c r="X22" s="9">
        <v>3</v>
      </c>
      <c r="Y22" s="9">
        <v>2</v>
      </c>
      <c r="Z22" s="9">
        <v>2</v>
      </c>
      <c r="AA22" s="9">
        <v>2</v>
      </c>
      <c r="AB22" s="9">
        <v>2</v>
      </c>
      <c r="AC22" s="9">
        <v>-1</v>
      </c>
      <c r="AD22" s="9">
        <v>-1</v>
      </c>
      <c r="AE22" s="9">
        <v>-1</v>
      </c>
      <c r="AF22" s="9">
        <v>-1</v>
      </c>
      <c r="AG22" s="8">
        <v>6</v>
      </c>
      <c r="AH22" s="8">
        <v>1</v>
      </c>
      <c r="AI22" s="8">
        <v>-1</v>
      </c>
      <c r="AJ22" s="8">
        <v>-1</v>
      </c>
      <c r="AK22" s="8">
        <v>-1</v>
      </c>
      <c r="AL22" s="8">
        <v>128</v>
      </c>
      <c r="AM22" s="8">
        <v>0</v>
      </c>
      <c r="AN22" s="8">
        <v>0</v>
      </c>
      <c r="AO22" s="8">
        <v>0</v>
      </c>
      <c r="AP22" s="8">
        <v>0</v>
      </c>
    </row>
    <row r="23" spans="1:42" x14ac:dyDescent="0.3">
      <c r="A23" s="8" t="s">
        <v>64</v>
      </c>
      <c r="B23" s="8" t="s">
        <v>65</v>
      </c>
      <c r="C23" s="8" t="s">
        <v>66</v>
      </c>
      <c r="D23" s="9">
        <v>21</v>
      </c>
      <c r="E23" s="9">
        <v>0</v>
      </c>
      <c r="F23" s="9">
        <v>2</v>
      </c>
      <c r="G23" s="9">
        <v>2</v>
      </c>
      <c r="H23" s="9">
        <v>3</v>
      </c>
      <c r="I23" s="9">
        <v>1</v>
      </c>
      <c r="J23" s="9">
        <v>21</v>
      </c>
      <c r="K23" s="9">
        <v>1</v>
      </c>
      <c r="L23" s="9">
        <v>19</v>
      </c>
      <c r="M23" s="9">
        <v>1</v>
      </c>
      <c r="N23" s="9">
        <v>0</v>
      </c>
      <c r="O23" s="9">
        <v>0</v>
      </c>
      <c r="P23" s="9">
        <v>0</v>
      </c>
      <c r="Q23" s="9">
        <v>0</v>
      </c>
      <c r="R23" s="9">
        <v>-1</v>
      </c>
      <c r="S23" s="9">
        <v>-1</v>
      </c>
      <c r="T23" s="9">
        <v>-1</v>
      </c>
      <c r="U23" s="9">
        <v>-1</v>
      </c>
      <c r="V23" s="9">
        <v>-1</v>
      </c>
      <c r="W23" s="9">
        <v>5</v>
      </c>
      <c r="X23" s="9">
        <v>3</v>
      </c>
      <c r="Y23" s="9">
        <v>2</v>
      </c>
      <c r="Z23" s="9">
        <v>2</v>
      </c>
      <c r="AA23" s="9">
        <v>2</v>
      </c>
      <c r="AB23" s="9">
        <v>-1</v>
      </c>
      <c r="AC23" s="9">
        <v>-1</v>
      </c>
      <c r="AD23" s="9">
        <v>-1</v>
      </c>
      <c r="AE23" s="9">
        <v>-1</v>
      </c>
      <c r="AF23" s="9">
        <v>-1</v>
      </c>
      <c r="AG23" s="8">
        <v>5</v>
      </c>
      <c r="AH23" s="8">
        <v>3</v>
      </c>
      <c r="AI23" s="8">
        <v>4</v>
      </c>
      <c r="AJ23" s="8">
        <v>7</v>
      </c>
      <c r="AK23" s="8">
        <v>8</v>
      </c>
      <c r="AL23" s="8">
        <v>41</v>
      </c>
      <c r="AM23" s="8">
        <v>61</v>
      </c>
      <c r="AN23" s="8">
        <v>5</v>
      </c>
      <c r="AO23" s="8">
        <v>21</v>
      </c>
      <c r="AP23" s="8">
        <v>0</v>
      </c>
    </row>
    <row r="24" spans="1:42" x14ac:dyDescent="0.3">
      <c r="A24" s="8" t="s">
        <v>64</v>
      </c>
      <c r="B24" s="8" t="s">
        <v>64</v>
      </c>
      <c r="C24" s="8" t="s">
        <v>64</v>
      </c>
      <c r="D24" s="9">
        <v>22</v>
      </c>
      <c r="E24" s="9">
        <v>0</v>
      </c>
      <c r="F24" s="9">
        <v>34</v>
      </c>
      <c r="G24" s="9">
        <v>2</v>
      </c>
      <c r="H24" s="9">
        <v>3</v>
      </c>
      <c r="I24" s="9">
        <v>1</v>
      </c>
      <c r="J24" s="9">
        <v>22</v>
      </c>
      <c r="K24" s="9">
        <v>1</v>
      </c>
      <c r="L24" s="9">
        <v>12</v>
      </c>
      <c r="M24" s="9">
        <v>1</v>
      </c>
      <c r="N24" s="9">
        <v>0</v>
      </c>
      <c r="O24" s="9">
        <v>0</v>
      </c>
      <c r="P24" s="9">
        <v>0</v>
      </c>
      <c r="Q24" s="9">
        <v>0</v>
      </c>
      <c r="R24" s="9">
        <v>-1</v>
      </c>
      <c r="S24" s="9">
        <v>-1</v>
      </c>
      <c r="T24" s="9">
        <v>-1</v>
      </c>
      <c r="U24" s="9">
        <v>-1</v>
      </c>
      <c r="V24" s="9">
        <v>-1</v>
      </c>
      <c r="W24" s="9">
        <v>1</v>
      </c>
      <c r="X24" s="9">
        <v>3</v>
      </c>
      <c r="Y24" s="9">
        <v>2</v>
      </c>
      <c r="Z24" s="9">
        <v>2</v>
      </c>
      <c r="AA24" s="9">
        <v>2</v>
      </c>
      <c r="AB24" s="9">
        <v>-1</v>
      </c>
      <c r="AC24" s="9">
        <v>-1</v>
      </c>
      <c r="AD24" s="9">
        <v>-1</v>
      </c>
      <c r="AE24" s="9">
        <v>-1</v>
      </c>
      <c r="AF24" s="9">
        <v>-1</v>
      </c>
      <c r="AG24" s="8">
        <v>5</v>
      </c>
      <c r="AH24" s="8">
        <v>3</v>
      </c>
      <c r="AI24" s="8">
        <v>4</v>
      </c>
      <c r="AJ24" s="8">
        <v>7</v>
      </c>
      <c r="AK24" s="8">
        <v>8</v>
      </c>
      <c r="AL24" s="8">
        <v>41</v>
      </c>
      <c r="AM24" s="8">
        <v>61</v>
      </c>
      <c r="AN24" s="8">
        <v>5</v>
      </c>
      <c r="AO24" s="8">
        <v>21</v>
      </c>
      <c r="AP24" s="8">
        <v>0</v>
      </c>
    </row>
    <row r="25" spans="1:42" x14ac:dyDescent="0.3">
      <c r="A25" s="8" t="s">
        <v>67</v>
      </c>
      <c r="B25" s="8" t="s">
        <v>64</v>
      </c>
      <c r="C25" s="8" t="s">
        <v>68</v>
      </c>
      <c r="D25" s="9">
        <v>23</v>
      </c>
      <c r="E25" s="9">
        <v>0</v>
      </c>
      <c r="F25" s="9">
        <v>34</v>
      </c>
      <c r="G25" s="9">
        <v>2</v>
      </c>
      <c r="H25" s="9">
        <v>3</v>
      </c>
      <c r="I25" s="9">
        <v>1</v>
      </c>
      <c r="J25" s="9">
        <v>25</v>
      </c>
      <c r="K25" s="9">
        <v>1</v>
      </c>
      <c r="L25" s="9">
        <v>12</v>
      </c>
      <c r="M25" s="9">
        <v>1</v>
      </c>
      <c r="N25" s="9">
        <v>0</v>
      </c>
      <c r="O25" s="9">
        <v>0</v>
      </c>
      <c r="P25" s="9">
        <v>0</v>
      </c>
      <c r="Q25" s="9">
        <v>0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1</v>
      </c>
      <c r="X25" s="9">
        <v>3</v>
      </c>
      <c r="Y25" s="9">
        <v>2</v>
      </c>
      <c r="Z25" s="9">
        <v>2</v>
      </c>
      <c r="AA25" s="9">
        <v>2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8">
        <v>5</v>
      </c>
      <c r="AH25" s="8">
        <v>9</v>
      </c>
      <c r="AI25" s="8">
        <v>10</v>
      </c>
      <c r="AJ25" s="8">
        <v>-1</v>
      </c>
      <c r="AK25" s="8">
        <v>-1</v>
      </c>
      <c r="AL25" s="8">
        <v>26</v>
      </c>
      <c r="AM25" s="8">
        <v>102</v>
      </c>
      <c r="AN25" s="8">
        <v>0</v>
      </c>
      <c r="AO25" s="8">
        <v>0</v>
      </c>
      <c r="AP25" s="8">
        <v>0</v>
      </c>
    </row>
    <row r="26" spans="1:42" x14ac:dyDescent="0.3">
      <c r="A26" s="8" t="s">
        <v>69</v>
      </c>
      <c r="B26" s="8" t="s">
        <v>70</v>
      </c>
      <c r="C26" s="8" t="s">
        <v>71</v>
      </c>
      <c r="D26" s="9">
        <v>24</v>
      </c>
      <c r="E26" s="9">
        <v>0</v>
      </c>
      <c r="F26" s="9">
        <v>27</v>
      </c>
      <c r="G26" s="9">
        <v>2</v>
      </c>
      <c r="H26" s="9">
        <v>3</v>
      </c>
      <c r="I26" s="9">
        <v>1</v>
      </c>
      <c r="J26" s="9">
        <v>26</v>
      </c>
      <c r="K26" s="9">
        <v>1</v>
      </c>
      <c r="L26" s="9">
        <v>12</v>
      </c>
      <c r="M26" s="9">
        <v>1</v>
      </c>
      <c r="N26" s="9">
        <v>0</v>
      </c>
      <c r="O26" s="9">
        <v>0</v>
      </c>
      <c r="P26" s="9">
        <v>0</v>
      </c>
      <c r="Q26" s="9">
        <v>0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1</v>
      </c>
      <c r="X26" s="9">
        <v>3</v>
      </c>
      <c r="Y26" s="9">
        <v>2</v>
      </c>
      <c r="Z26" s="9">
        <v>2</v>
      </c>
      <c r="AA26" s="9">
        <v>2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8">
        <v>5</v>
      </c>
      <c r="AH26" s="8">
        <v>5</v>
      </c>
      <c r="AI26" s="8">
        <v>6</v>
      </c>
      <c r="AJ26" s="8">
        <v>-1</v>
      </c>
      <c r="AK26" s="8">
        <v>-1</v>
      </c>
      <c r="AL26" s="8">
        <v>26</v>
      </c>
      <c r="AM26" s="8">
        <v>102</v>
      </c>
      <c r="AN26" s="8">
        <v>0</v>
      </c>
      <c r="AO26" s="8">
        <v>0</v>
      </c>
      <c r="AP26" s="8">
        <v>0</v>
      </c>
    </row>
    <row r="27" spans="1:42" x14ac:dyDescent="0.3">
      <c r="A27" s="8" t="s">
        <v>72</v>
      </c>
      <c r="B27" s="8" t="s">
        <v>65</v>
      </c>
      <c r="C27" s="8" t="s">
        <v>73</v>
      </c>
      <c r="D27" s="9">
        <v>25</v>
      </c>
      <c r="E27" s="9">
        <v>0</v>
      </c>
      <c r="F27" s="9">
        <v>2</v>
      </c>
      <c r="G27" s="9">
        <v>2</v>
      </c>
      <c r="H27" s="9">
        <v>3</v>
      </c>
      <c r="I27" s="9">
        <v>1</v>
      </c>
      <c r="J27" s="9">
        <v>27</v>
      </c>
      <c r="K27" s="9">
        <v>1</v>
      </c>
      <c r="L27" s="9">
        <v>19</v>
      </c>
      <c r="M27" s="9">
        <v>1</v>
      </c>
      <c r="N27" s="9">
        <v>0</v>
      </c>
      <c r="O27" s="9">
        <v>0</v>
      </c>
      <c r="P27" s="9">
        <v>0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5</v>
      </c>
      <c r="X27" s="9">
        <v>3</v>
      </c>
      <c r="Y27" s="9">
        <v>2</v>
      </c>
      <c r="Z27" s="9">
        <v>2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8">
        <v>4</v>
      </c>
      <c r="AH27" s="8">
        <v>11</v>
      </c>
      <c r="AI27" s="8">
        <v>-1</v>
      </c>
      <c r="AJ27" s="8">
        <v>-1</v>
      </c>
      <c r="AK27" s="8">
        <v>-1</v>
      </c>
      <c r="AL27" s="8">
        <v>128</v>
      </c>
      <c r="AM27" s="8">
        <v>0</v>
      </c>
      <c r="AN27" s="8">
        <v>0</v>
      </c>
      <c r="AO27" s="8">
        <v>0</v>
      </c>
      <c r="AP27" s="8">
        <v>0</v>
      </c>
    </row>
    <row r="28" spans="1:42" x14ac:dyDescent="0.3">
      <c r="A28" s="8" t="s">
        <v>72</v>
      </c>
      <c r="B28" s="8" t="s">
        <v>74</v>
      </c>
      <c r="C28" s="8" t="s">
        <v>73</v>
      </c>
      <c r="D28" s="9">
        <v>26</v>
      </c>
      <c r="E28" s="9">
        <v>0</v>
      </c>
      <c r="F28" s="9">
        <v>33</v>
      </c>
      <c r="G28" s="9">
        <v>2</v>
      </c>
      <c r="H28" s="9">
        <v>3</v>
      </c>
      <c r="I28" s="9">
        <v>1</v>
      </c>
      <c r="J28" s="9">
        <v>28</v>
      </c>
      <c r="K28" s="9">
        <v>1</v>
      </c>
      <c r="L28" s="9">
        <v>11</v>
      </c>
      <c r="M28" s="9">
        <v>1</v>
      </c>
      <c r="N28" s="9">
        <v>0</v>
      </c>
      <c r="O28" s="9">
        <v>0</v>
      </c>
      <c r="P28" s="9">
        <v>0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1</v>
      </c>
      <c r="X28" s="9">
        <v>3</v>
      </c>
      <c r="Y28" s="9">
        <v>2</v>
      </c>
      <c r="Z28" s="9">
        <v>2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8">
        <v>4</v>
      </c>
      <c r="AH28" s="8">
        <v>11</v>
      </c>
      <c r="AI28" s="8">
        <v>-1</v>
      </c>
      <c r="AJ28" s="8">
        <v>-1</v>
      </c>
      <c r="AK28" s="8">
        <v>-1</v>
      </c>
      <c r="AL28" s="8">
        <v>128</v>
      </c>
      <c r="AM28" s="8">
        <v>0</v>
      </c>
      <c r="AN28" s="8">
        <v>0</v>
      </c>
      <c r="AO28" s="8">
        <v>0</v>
      </c>
      <c r="AP28" s="8">
        <v>0</v>
      </c>
    </row>
    <row r="29" spans="1:42" x14ac:dyDescent="0.3">
      <c r="A29" s="8" t="s">
        <v>75</v>
      </c>
      <c r="B29" s="8" t="s">
        <v>76</v>
      </c>
      <c r="C29" s="8" t="s">
        <v>77</v>
      </c>
      <c r="D29" s="9">
        <v>27</v>
      </c>
      <c r="E29" s="9">
        <v>0</v>
      </c>
      <c r="F29" s="9">
        <v>26</v>
      </c>
      <c r="G29" s="9">
        <v>2</v>
      </c>
      <c r="H29" s="9">
        <v>2</v>
      </c>
      <c r="I29" s="9">
        <v>1</v>
      </c>
      <c r="J29" s="9">
        <v>29</v>
      </c>
      <c r="K29" s="9">
        <v>1</v>
      </c>
      <c r="L29" s="9">
        <v>11</v>
      </c>
      <c r="M29" s="9">
        <v>1</v>
      </c>
      <c r="N29" s="9">
        <v>0</v>
      </c>
      <c r="O29" s="9">
        <v>0</v>
      </c>
      <c r="P29" s="9">
        <v>0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1</v>
      </c>
      <c r="X29" s="9">
        <v>3</v>
      </c>
      <c r="Y29" s="9">
        <v>2</v>
      </c>
      <c r="Z29" s="9">
        <v>2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8">
        <v>4</v>
      </c>
      <c r="AH29" s="8">
        <v>12</v>
      </c>
      <c r="AI29" s="8">
        <v>-1</v>
      </c>
      <c r="AJ29" s="8">
        <v>-1</v>
      </c>
      <c r="AK29" s="8">
        <v>-1</v>
      </c>
      <c r="AL29" s="8">
        <v>128</v>
      </c>
      <c r="AM29" s="8">
        <v>0</v>
      </c>
      <c r="AN29" s="8">
        <v>0</v>
      </c>
      <c r="AO29" s="8">
        <v>0</v>
      </c>
      <c r="AP29" s="8">
        <v>0</v>
      </c>
    </row>
    <row r="30" spans="1:42" x14ac:dyDescent="0.3">
      <c r="A30" s="8" t="s">
        <v>78</v>
      </c>
      <c r="B30" s="8" t="s">
        <v>79</v>
      </c>
      <c r="C30" s="8" t="s">
        <v>80</v>
      </c>
      <c r="D30" s="9">
        <v>28</v>
      </c>
      <c r="E30" s="9">
        <v>0</v>
      </c>
      <c r="F30" s="9">
        <v>31</v>
      </c>
      <c r="G30" s="9">
        <v>2</v>
      </c>
      <c r="H30" s="9">
        <v>3</v>
      </c>
      <c r="I30" s="9">
        <v>1</v>
      </c>
      <c r="J30" s="9">
        <v>30</v>
      </c>
      <c r="K30" s="9">
        <v>1</v>
      </c>
      <c r="L30" s="9">
        <v>9</v>
      </c>
      <c r="M30" s="9">
        <v>1</v>
      </c>
      <c r="N30" s="9">
        <v>0</v>
      </c>
      <c r="O30" s="9">
        <v>0</v>
      </c>
      <c r="P30" s="9">
        <v>0</v>
      </c>
      <c r="Q30" s="9">
        <v>0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1</v>
      </c>
      <c r="X30" s="9">
        <v>3</v>
      </c>
      <c r="Y30" s="9">
        <v>2</v>
      </c>
      <c r="Z30" s="9">
        <v>2</v>
      </c>
      <c r="AA30" s="9">
        <v>2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8">
        <v>5</v>
      </c>
      <c r="AH30" s="8">
        <v>13</v>
      </c>
      <c r="AI30" s="8">
        <v>14</v>
      </c>
      <c r="AJ30" s="8">
        <v>-1</v>
      </c>
      <c r="AK30" s="8">
        <v>-1</v>
      </c>
      <c r="AL30" s="8">
        <v>26</v>
      </c>
      <c r="AM30" s="8">
        <v>102</v>
      </c>
      <c r="AN30" s="8">
        <v>0</v>
      </c>
      <c r="AO30" s="8">
        <v>0</v>
      </c>
      <c r="AP30" s="8">
        <v>0</v>
      </c>
    </row>
    <row r="31" spans="1:42" x14ac:dyDescent="0.3">
      <c r="A31" s="8" t="s">
        <v>81</v>
      </c>
      <c r="B31" s="8" t="s">
        <v>82</v>
      </c>
      <c r="C31" s="8" t="s">
        <v>83</v>
      </c>
      <c r="D31" s="9">
        <v>29</v>
      </c>
      <c r="E31" s="9">
        <v>0</v>
      </c>
      <c r="F31" s="9">
        <v>2</v>
      </c>
      <c r="G31" s="9">
        <v>2</v>
      </c>
      <c r="H31" s="9">
        <v>3</v>
      </c>
      <c r="I31" s="9">
        <v>0</v>
      </c>
      <c r="J31" s="9">
        <v>31</v>
      </c>
      <c r="K31" s="9">
        <v>1</v>
      </c>
      <c r="L31" s="9">
        <v>18</v>
      </c>
      <c r="M31" s="9">
        <v>1</v>
      </c>
      <c r="N31" s="9">
        <v>2</v>
      </c>
      <c r="O31" s="9">
        <v>2</v>
      </c>
      <c r="P31" s="9">
        <v>2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5</v>
      </c>
      <c r="X31" s="9">
        <v>3</v>
      </c>
      <c r="Y31" s="9">
        <v>2</v>
      </c>
      <c r="Z31" s="9">
        <v>2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8">
        <v>4</v>
      </c>
      <c r="AH31" s="8">
        <v>18</v>
      </c>
      <c r="AI31" s="8">
        <v>-1</v>
      </c>
      <c r="AJ31" s="8">
        <v>-1</v>
      </c>
      <c r="AK31" s="8">
        <v>-1</v>
      </c>
      <c r="AL31" s="8">
        <v>128</v>
      </c>
      <c r="AM31" s="8">
        <v>0</v>
      </c>
      <c r="AN31" s="8">
        <v>0</v>
      </c>
      <c r="AO31" s="8">
        <v>0</v>
      </c>
      <c r="AP31" s="8">
        <v>0</v>
      </c>
    </row>
    <row r="32" spans="1:42" x14ac:dyDescent="0.3">
      <c r="A32" s="8" t="s">
        <v>81</v>
      </c>
      <c r="B32" s="8" t="s">
        <v>84</v>
      </c>
      <c r="C32" s="8" t="s">
        <v>83</v>
      </c>
      <c r="D32" s="9">
        <v>30</v>
      </c>
      <c r="E32" s="9">
        <v>0</v>
      </c>
      <c r="F32" s="9">
        <v>24</v>
      </c>
      <c r="G32" s="9">
        <v>2</v>
      </c>
      <c r="H32" s="9">
        <v>3</v>
      </c>
      <c r="I32" s="9">
        <v>0</v>
      </c>
      <c r="J32" s="9">
        <v>32</v>
      </c>
      <c r="K32" s="9">
        <v>1</v>
      </c>
      <c r="L32" s="9">
        <v>9</v>
      </c>
      <c r="M32" s="9">
        <v>1</v>
      </c>
      <c r="N32" s="9">
        <v>2</v>
      </c>
      <c r="O32" s="9">
        <v>2</v>
      </c>
      <c r="P32" s="9">
        <v>2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1</v>
      </c>
      <c r="X32" s="9">
        <v>3</v>
      </c>
      <c r="Y32" s="9">
        <v>2</v>
      </c>
      <c r="Z32" s="9">
        <v>2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8">
        <v>4</v>
      </c>
      <c r="AH32" s="8">
        <v>18</v>
      </c>
      <c r="AI32" s="8">
        <v>-1</v>
      </c>
      <c r="AJ32" s="8">
        <v>-1</v>
      </c>
      <c r="AK32" s="8">
        <v>-1</v>
      </c>
      <c r="AL32" s="8">
        <v>128</v>
      </c>
      <c r="AM32" s="8">
        <v>0</v>
      </c>
      <c r="AN32" s="8">
        <v>0</v>
      </c>
      <c r="AO32" s="8">
        <v>0</v>
      </c>
      <c r="AP32" s="8">
        <v>0</v>
      </c>
    </row>
    <row r="33" spans="1:42" x14ac:dyDescent="0.3">
      <c r="A33" s="8" t="s">
        <v>85</v>
      </c>
      <c r="B33" s="8" t="s">
        <v>84</v>
      </c>
      <c r="C33" s="8" t="s">
        <v>86</v>
      </c>
      <c r="D33" s="9">
        <v>31</v>
      </c>
      <c r="E33" s="9">
        <v>0</v>
      </c>
      <c r="F33" s="9">
        <v>24</v>
      </c>
      <c r="G33" s="9">
        <v>2</v>
      </c>
      <c r="H33" s="9">
        <v>3</v>
      </c>
      <c r="I33" s="9">
        <v>0</v>
      </c>
      <c r="J33" s="9">
        <v>33</v>
      </c>
      <c r="K33" s="9">
        <v>1</v>
      </c>
      <c r="L33" s="9">
        <v>9</v>
      </c>
      <c r="M33" s="9">
        <v>1</v>
      </c>
      <c r="N33" s="9">
        <v>3</v>
      </c>
      <c r="O33" s="9">
        <v>-1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2</v>
      </c>
      <c r="X33" s="9">
        <v>2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8">
        <v>2</v>
      </c>
      <c r="AH33" s="8">
        <v>19</v>
      </c>
      <c r="AI33" s="8">
        <v>-1</v>
      </c>
      <c r="AJ33" s="8">
        <v>-1</v>
      </c>
      <c r="AK33" s="8">
        <v>-1</v>
      </c>
      <c r="AL33" s="8">
        <v>128</v>
      </c>
      <c r="AM33" s="8">
        <v>0</v>
      </c>
      <c r="AN33" s="8">
        <v>0</v>
      </c>
      <c r="AO33" s="8">
        <v>0</v>
      </c>
      <c r="AP33" s="8">
        <v>0</v>
      </c>
    </row>
    <row r="34" spans="1:42" x14ac:dyDescent="0.3">
      <c r="A34" s="8" t="s">
        <v>87</v>
      </c>
      <c r="B34" s="8" t="s">
        <v>88</v>
      </c>
      <c r="C34" s="8" t="s">
        <v>89</v>
      </c>
      <c r="D34" s="9">
        <v>32</v>
      </c>
      <c r="E34" s="9">
        <v>0</v>
      </c>
      <c r="F34" s="9">
        <v>23</v>
      </c>
      <c r="G34" s="9">
        <v>2</v>
      </c>
      <c r="H34" s="9">
        <v>3</v>
      </c>
      <c r="I34" s="9">
        <v>1</v>
      </c>
      <c r="J34" s="9">
        <v>34</v>
      </c>
      <c r="K34" s="9">
        <v>1</v>
      </c>
      <c r="L34" s="9">
        <v>10</v>
      </c>
      <c r="M34" s="9">
        <v>1</v>
      </c>
      <c r="N34" s="9">
        <v>3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2</v>
      </c>
      <c r="X34" s="9">
        <v>2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8">
        <v>2</v>
      </c>
      <c r="AH34" s="8">
        <v>16</v>
      </c>
      <c r="AI34" s="8">
        <v>-1</v>
      </c>
      <c r="AJ34" s="8">
        <v>-1</v>
      </c>
      <c r="AK34" s="8">
        <v>-1</v>
      </c>
      <c r="AL34" s="8">
        <v>128</v>
      </c>
      <c r="AM34" s="8">
        <v>0</v>
      </c>
      <c r="AN34" s="8">
        <v>0</v>
      </c>
      <c r="AO34" s="8">
        <v>0</v>
      </c>
      <c r="AP34" s="8">
        <v>0</v>
      </c>
    </row>
    <row r="35" spans="1:42" x14ac:dyDescent="0.3">
      <c r="A35" s="8" t="s">
        <v>90</v>
      </c>
      <c r="B35" s="8" t="s">
        <v>88</v>
      </c>
      <c r="C35" s="8" t="s">
        <v>91</v>
      </c>
      <c r="D35" s="9">
        <v>33</v>
      </c>
      <c r="E35" s="9">
        <v>0</v>
      </c>
      <c r="F35" s="9">
        <v>23</v>
      </c>
      <c r="G35" s="9">
        <v>2</v>
      </c>
      <c r="H35" s="9">
        <v>3</v>
      </c>
      <c r="I35" s="9">
        <v>1</v>
      </c>
      <c r="J35" s="9">
        <v>35</v>
      </c>
      <c r="K35" s="9">
        <v>1</v>
      </c>
      <c r="L35" s="9">
        <v>10</v>
      </c>
      <c r="M35" s="9">
        <v>1</v>
      </c>
      <c r="N35" s="9">
        <v>3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2</v>
      </c>
      <c r="X35" s="9">
        <v>2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8">
        <v>2</v>
      </c>
      <c r="AH35" s="8">
        <v>15</v>
      </c>
      <c r="AI35" s="8">
        <v>-1</v>
      </c>
      <c r="AJ35" s="8">
        <v>-1</v>
      </c>
      <c r="AK35" s="8">
        <v>-1</v>
      </c>
      <c r="AL35" s="8">
        <v>128</v>
      </c>
      <c r="AM35" s="8">
        <v>0</v>
      </c>
      <c r="AN35" s="8">
        <v>0</v>
      </c>
      <c r="AO35" s="8">
        <v>0</v>
      </c>
      <c r="AP35" s="8">
        <v>0</v>
      </c>
    </row>
    <row r="36" spans="1:42" x14ac:dyDescent="0.3">
      <c r="A36" s="8" t="s">
        <v>92</v>
      </c>
      <c r="B36" s="8" t="s">
        <v>93</v>
      </c>
      <c r="C36" s="8" t="s">
        <v>94</v>
      </c>
      <c r="D36" s="9">
        <v>34</v>
      </c>
      <c r="E36" s="9">
        <v>0</v>
      </c>
      <c r="F36" s="9">
        <v>38</v>
      </c>
      <c r="G36" s="9">
        <v>2</v>
      </c>
      <c r="H36" s="9">
        <v>2</v>
      </c>
      <c r="I36" s="9">
        <v>1</v>
      </c>
      <c r="J36" s="9">
        <v>36</v>
      </c>
      <c r="K36" s="9">
        <v>1</v>
      </c>
      <c r="L36" s="9">
        <v>20</v>
      </c>
      <c r="M36" s="9">
        <v>1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-1</v>
      </c>
      <c r="T36" s="9">
        <v>-1</v>
      </c>
      <c r="U36" s="9">
        <v>-1</v>
      </c>
      <c r="V36" s="9">
        <v>-1</v>
      </c>
      <c r="W36" s="9">
        <v>1</v>
      </c>
      <c r="X36" s="9">
        <v>3</v>
      </c>
      <c r="Y36" s="9">
        <v>2</v>
      </c>
      <c r="Z36" s="9">
        <v>2</v>
      </c>
      <c r="AA36" s="9">
        <v>2</v>
      </c>
      <c r="AB36" s="9">
        <v>2</v>
      </c>
      <c r="AC36" s="9">
        <v>-1</v>
      </c>
      <c r="AD36" s="9">
        <v>-1</v>
      </c>
      <c r="AE36" s="9">
        <v>-1</v>
      </c>
      <c r="AF36" s="9">
        <v>-1</v>
      </c>
      <c r="AG36" s="8">
        <v>6</v>
      </c>
      <c r="AH36" s="8">
        <v>17</v>
      </c>
      <c r="AI36" s="8">
        <v>-1</v>
      </c>
      <c r="AJ36" s="8">
        <v>-1</v>
      </c>
      <c r="AK36" s="8">
        <v>-1</v>
      </c>
      <c r="AL36" s="8">
        <v>128</v>
      </c>
      <c r="AM36" s="8">
        <v>0</v>
      </c>
      <c r="AN36" s="8">
        <v>0</v>
      </c>
      <c r="AO36" s="8">
        <v>0</v>
      </c>
      <c r="AP36" s="8">
        <v>0</v>
      </c>
    </row>
    <row r="37" spans="1:42" x14ac:dyDescent="0.3">
      <c r="A37" s="8" t="s">
        <v>95</v>
      </c>
      <c r="B37" s="8" t="s">
        <v>96</v>
      </c>
      <c r="C37" s="8" t="s">
        <v>97</v>
      </c>
      <c r="D37" s="9">
        <v>35</v>
      </c>
      <c r="E37" s="9">
        <v>0</v>
      </c>
      <c r="F37" s="9">
        <v>22</v>
      </c>
      <c r="G37" s="9">
        <v>1</v>
      </c>
      <c r="H37" s="9">
        <v>1</v>
      </c>
      <c r="I37" s="9">
        <v>0</v>
      </c>
      <c r="J37" s="9">
        <v>37</v>
      </c>
      <c r="K37" s="9">
        <v>1</v>
      </c>
      <c r="L37" s="9">
        <v>8</v>
      </c>
      <c r="M37" s="9">
        <v>8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2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8">
        <v>1</v>
      </c>
      <c r="AH37" s="8">
        <v>20</v>
      </c>
      <c r="AI37" s="8">
        <v>-1</v>
      </c>
      <c r="AJ37" s="8">
        <v>-1</v>
      </c>
      <c r="AK37" s="8">
        <v>-1</v>
      </c>
      <c r="AL37" s="8">
        <v>128</v>
      </c>
      <c r="AM37" s="8">
        <v>0</v>
      </c>
      <c r="AN37" s="8">
        <v>0</v>
      </c>
      <c r="AO37" s="8">
        <v>0</v>
      </c>
      <c r="AP37" s="8">
        <v>0</v>
      </c>
    </row>
    <row r="38" spans="1:42" x14ac:dyDescent="0.3">
      <c r="A38" s="10" t="s">
        <v>98</v>
      </c>
      <c r="B38" s="8" t="s">
        <v>98</v>
      </c>
      <c r="C38" s="8" t="s">
        <v>99</v>
      </c>
      <c r="D38" s="9">
        <v>36</v>
      </c>
      <c r="E38" s="9">
        <v>0</v>
      </c>
      <c r="F38" s="9">
        <v>22</v>
      </c>
      <c r="G38" s="9">
        <v>1</v>
      </c>
      <c r="H38" s="9">
        <v>1</v>
      </c>
      <c r="I38" s="9">
        <v>0</v>
      </c>
      <c r="J38" s="9">
        <v>38</v>
      </c>
      <c r="K38" s="9">
        <v>1</v>
      </c>
      <c r="L38" s="9">
        <v>8</v>
      </c>
      <c r="M38" s="9">
        <v>8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2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8">
        <v>1</v>
      </c>
      <c r="AH38" s="8">
        <v>22</v>
      </c>
      <c r="AI38" s="8">
        <v>-1</v>
      </c>
      <c r="AJ38" s="8">
        <v>-1</v>
      </c>
      <c r="AK38" s="8">
        <v>-1</v>
      </c>
      <c r="AL38" s="8">
        <v>128</v>
      </c>
      <c r="AM38" s="8">
        <v>0</v>
      </c>
      <c r="AN38" s="8">
        <v>0</v>
      </c>
      <c r="AO38" s="8">
        <v>0</v>
      </c>
      <c r="AP38" s="8">
        <v>0</v>
      </c>
    </row>
    <row r="39" spans="1:42" x14ac:dyDescent="0.3">
      <c r="A39" s="8" t="s">
        <v>100</v>
      </c>
      <c r="B39" s="8" t="s">
        <v>96</v>
      </c>
      <c r="C39" s="8" t="s">
        <v>101</v>
      </c>
      <c r="D39" s="9">
        <v>37</v>
      </c>
      <c r="E39" s="9">
        <v>0</v>
      </c>
      <c r="F39" s="9">
        <v>22</v>
      </c>
      <c r="G39" s="9">
        <v>1</v>
      </c>
      <c r="H39" s="9">
        <v>1</v>
      </c>
      <c r="I39" s="9">
        <v>0</v>
      </c>
      <c r="J39" s="9">
        <v>39</v>
      </c>
      <c r="K39" s="9">
        <v>1</v>
      </c>
      <c r="L39" s="9">
        <v>8</v>
      </c>
      <c r="M39" s="9">
        <v>3</v>
      </c>
      <c r="N39" s="9">
        <v>8</v>
      </c>
      <c r="O39" s="9">
        <v>3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3</v>
      </c>
      <c r="X39" s="9">
        <v>2</v>
      </c>
      <c r="Y39" s="9">
        <v>2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8">
        <v>3</v>
      </c>
      <c r="AH39" s="8">
        <v>21</v>
      </c>
      <c r="AI39" s="8">
        <v>-1</v>
      </c>
      <c r="AJ39" s="8">
        <v>-1</v>
      </c>
      <c r="AK39" s="8">
        <v>-1</v>
      </c>
      <c r="AL39" s="8">
        <v>128</v>
      </c>
      <c r="AM39" s="8">
        <v>0</v>
      </c>
      <c r="AN39" s="8">
        <v>0</v>
      </c>
      <c r="AO39" s="8">
        <v>0</v>
      </c>
      <c r="AP39" s="8">
        <v>0</v>
      </c>
    </row>
    <row r="40" spans="1:42" x14ac:dyDescent="0.3">
      <c r="A40" s="8" t="s">
        <v>102</v>
      </c>
      <c r="B40" s="8" t="s">
        <v>96</v>
      </c>
      <c r="C40" s="8" t="s">
        <v>103</v>
      </c>
      <c r="D40" s="9">
        <v>38</v>
      </c>
      <c r="E40" s="9">
        <v>0</v>
      </c>
      <c r="F40" s="9">
        <v>22</v>
      </c>
      <c r="G40" s="9">
        <v>1</v>
      </c>
      <c r="H40" s="9">
        <v>1</v>
      </c>
      <c r="I40" s="9">
        <v>0</v>
      </c>
      <c r="J40" s="9">
        <v>40</v>
      </c>
      <c r="K40" s="9">
        <v>1</v>
      </c>
      <c r="L40" s="9">
        <v>8</v>
      </c>
      <c r="M40" s="9">
        <v>8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2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8">
        <v>1</v>
      </c>
      <c r="AH40" s="8">
        <v>23</v>
      </c>
      <c r="AI40" s="8">
        <v>-1</v>
      </c>
      <c r="AJ40" s="8">
        <v>-1</v>
      </c>
      <c r="AK40" s="8">
        <v>-1</v>
      </c>
      <c r="AL40" s="8">
        <v>128</v>
      </c>
      <c r="AM40" s="8">
        <v>0</v>
      </c>
      <c r="AN40" s="8">
        <v>0</v>
      </c>
      <c r="AO40" s="8">
        <v>0</v>
      </c>
      <c r="AP40" s="8">
        <v>0</v>
      </c>
    </row>
    <row r="41" spans="1:42" x14ac:dyDescent="0.3">
      <c r="A41" s="23" t="str">
        <f>Editor!BD$1</f>
        <v>Company HQ</v>
      </c>
      <c r="B41" s="23" t="str">
        <f>Editor!BD$2</f>
        <v>Command Infantry</v>
      </c>
      <c r="C41" s="23" t="str">
        <f>Editor!BD$3</f>
        <v>Company Command Team (Mech Cav)</v>
      </c>
      <c r="D41" s="9">
        <v>39</v>
      </c>
      <c r="E41" s="9">
        <v>0</v>
      </c>
      <c r="F41" s="22">
        <f>VLOOKUP(Editor!BD$5,Tables!B:C,2,FALSE)</f>
        <v>40</v>
      </c>
      <c r="G41" s="22">
        <f>VLOOKUP(Editor!BD$8,Tables!F:G,2,FALSE)</f>
        <v>3</v>
      </c>
      <c r="H41" s="22">
        <f>VLOOKUP(Editor!BD$9,Tables!J:K,2,FALSE)</f>
        <v>3</v>
      </c>
      <c r="I41" s="9">
        <v>0</v>
      </c>
      <c r="J41" s="9">
        <v>41</v>
      </c>
      <c r="K41" s="9">
        <v>1</v>
      </c>
      <c r="L41" s="22">
        <f>VLOOKUP(Editor!BD$6,Tables!N:O,2,FALSE)</f>
        <v>17</v>
      </c>
      <c r="M41" s="22">
        <f>VLOOKUP(Editor!BD$12,Tables!$Z:$AA,2,FALSE)</f>
        <v>19</v>
      </c>
      <c r="N41" s="22">
        <f>VLOOKUP(Editor!BD$13,Tables!$Z:$AA,2,FALSE)</f>
        <v>50</v>
      </c>
      <c r="O41" s="22">
        <f>VLOOKUP(Editor!BD$14,Tables!$Z:$AA,2,FALSE)</f>
        <v>50</v>
      </c>
      <c r="P41" s="22">
        <f>VLOOKUP(Editor!BD$15,Tables!$Z:$AA,2,FALSE)</f>
        <v>50</v>
      </c>
      <c r="Q41" s="22">
        <f>VLOOKUP(Editor!BD$16,Tables!$Z:$AA,2,FALSE)</f>
        <v>-1</v>
      </c>
      <c r="R41" s="22">
        <f>VLOOKUP(Editor!BD$17,Tables!$Z:$AA,2,FALSE)</f>
        <v>-1</v>
      </c>
      <c r="S41" s="22">
        <f>VLOOKUP(Editor!BD$18,Tables!$Z:$AA,2,FALSE)</f>
        <v>-1</v>
      </c>
      <c r="T41" s="22">
        <f>VLOOKUP(Editor!BD$19,Tables!$Z:$AA,2,FALSE)</f>
        <v>-1</v>
      </c>
      <c r="U41" s="22">
        <f>VLOOKUP(Editor!BD$20,Tables!$Z:$AA,2,FALSE)</f>
        <v>-1</v>
      </c>
      <c r="V41" s="22">
        <f>VLOOKUP(Editor!BD$21,Tables!$Z:$AA,2,FALSE)</f>
        <v>-1</v>
      </c>
      <c r="W41" s="25">
        <f>VLOOKUP(Editor!BE$12,Tables!$R:$S,2,FALSE)</f>
        <v>4</v>
      </c>
      <c r="X41" s="22">
        <f>VLOOKUP(Editor!BE$13,Tables!$R:$S,2,FALSE)</f>
        <v>1</v>
      </c>
      <c r="Y41" s="22">
        <f>VLOOKUP(Editor!BE$14,Tables!$R:$S,2,FALSE)</f>
        <v>0</v>
      </c>
      <c r="Z41" s="22">
        <f>VLOOKUP(Editor!BE$15,Tables!$R:$S,2,FALSE)</f>
        <v>0</v>
      </c>
      <c r="AA41" s="22">
        <f>VLOOKUP(Editor!BE$16,Tables!$R:$S,2,FALSE)</f>
        <v>-1</v>
      </c>
      <c r="AB41" s="22">
        <f>VLOOKUP(Editor!BE$17,Tables!$R:$S,2,FALSE)</f>
        <v>-1</v>
      </c>
      <c r="AC41" s="22">
        <f>VLOOKUP(Editor!BE$18,Tables!$R:$S,2,FALSE)</f>
        <v>-1</v>
      </c>
      <c r="AD41" s="22">
        <f>VLOOKUP(Editor!BE$19,Tables!$R:$S,2,FALSE)</f>
        <v>-1</v>
      </c>
      <c r="AE41" s="22">
        <f>VLOOKUP(Editor!BE$20,Tables!$R:$S,2,FALSE)</f>
        <v>-1</v>
      </c>
      <c r="AF41" s="22">
        <f>VLOOKUP(Editor!BE$21,Tables!$R:$S,2,FALSE)</f>
        <v>-1</v>
      </c>
      <c r="AG41" s="23">
        <f>Editor!BD$23</f>
        <v>4</v>
      </c>
      <c r="AH41" s="8">
        <v>-1</v>
      </c>
      <c r="AI41" s="8">
        <v>-1</v>
      </c>
      <c r="AJ41" s="8">
        <v>-1</v>
      </c>
      <c r="AK41" s="8">
        <v>-1</v>
      </c>
      <c r="AL41" s="8">
        <v>0</v>
      </c>
      <c r="AM41" s="8">
        <v>0</v>
      </c>
      <c r="AN41" s="8">
        <v>0</v>
      </c>
      <c r="AO41" s="8">
        <v>0</v>
      </c>
      <c r="AP41" s="23">
        <f>VLOOKUP(Editor!BD$7,Tables!V:W,2,FALSE)</f>
        <v>0</v>
      </c>
    </row>
    <row r="42" spans="1:42" x14ac:dyDescent="0.3">
      <c r="A42" s="23" t="str">
        <f>Editor!BG$1</f>
        <v>Platoon HQ</v>
      </c>
      <c r="B42" s="23" t="str">
        <f>Editor!BG$2</f>
        <v>Command Infantry</v>
      </c>
      <c r="C42" s="23" t="str">
        <f>Editor!BG$3</f>
        <v>Platoon Command Team (Mech Cav)</v>
      </c>
      <c r="D42" s="9">
        <v>40</v>
      </c>
      <c r="E42" s="9">
        <v>0</v>
      </c>
      <c r="F42" s="22">
        <f>VLOOKUP(Editor!BG$5,Tables!B:C,2,FALSE)</f>
        <v>0</v>
      </c>
      <c r="G42" s="22">
        <f>VLOOKUP(Editor!BG$8,Tables!F:G,2,FALSE)</f>
        <v>3</v>
      </c>
      <c r="H42" s="22">
        <f>VLOOKUP(Editor!BG$9,Tables!J:K,2,FALSE)</f>
        <v>3</v>
      </c>
      <c r="I42" s="9">
        <v>0</v>
      </c>
      <c r="J42" s="9">
        <v>42</v>
      </c>
      <c r="K42" s="9">
        <v>1</v>
      </c>
      <c r="L42" s="22">
        <f>VLOOKUP(Editor!BG$6,Tables!N:O,2,FALSE)</f>
        <v>17</v>
      </c>
      <c r="M42" s="22">
        <f>VLOOKUP(Editor!BG$12,Tables!$Z:$AA,2,FALSE)</f>
        <v>19</v>
      </c>
      <c r="N42" s="22">
        <f>VLOOKUP(Editor!BG$13,Tables!$Z:$AA,2,FALSE)</f>
        <v>50</v>
      </c>
      <c r="O42" s="22">
        <f>VLOOKUP(Editor!BG$14,Tables!$Z:$AA,2,FALSE)</f>
        <v>50</v>
      </c>
      <c r="P42" s="22">
        <f>VLOOKUP(Editor!BG$15,Tables!$Z:$AA,2,FALSE)</f>
        <v>50</v>
      </c>
      <c r="Q42" s="22">
        <f>VLOOKUP(Editor!BG$16,Tables!$Z:$AA,2,FALSE)</f>
        <v>-1</v>
      </c>
      <c r="R42" s="22">
        <f>VLOOKUP(Editor!BG$17,Tables!$Z:$AA,2,FALSE)</f>
        <v>-1</v>
      </c>
      <c r="S42" s="22">
        <f>VLOOKUP(Editor!BG$18,Tables!$Z:$AA,2,FALSE)</f>
        <v>-1</v>
      </c>
      <c r="T42" s="22">
        <f>VLOOKUP(Editor!BG$19,Tables!$Z:$AA,2,FALSE)</f>
        <v>-1</v>
      </c>
      <c r="U42" s="22">
        <f>VLOOKUP(Editor!BG$20,Tables!$Z:$AA,2,FALSE)</f>
        <v>-1</v>
      </c>
      <c r="V42" s="22">
        <f>VLOOKUP(Editor!BG$21,Tables!$Z:$AA,2,FALSE)</f>
        <v>-1</v>
      </c>
      <c r="W42" s="25">
        <f>VLOOKUP(Editor!BH$12,Tables!$R:$S,2,FALSE)</f>
        <v>4</v>
      </c>
      <c r="X42" s="22">
        <f>VLOOKUP(Editor!BH$13,Tables!$R:$S,2,FALSE)</f>
        <v>3</v>
      </c>
      <c r="Y42" s="22">
        <f>VLOOKUP(Editor!BH$14,Tables!$R:$S,2,FALSE)</f>
        <v>0</v>
      </c>
      <c r="Z42" s="22">
        <f>VLOOKUP(Editor!BH$15,Tables!$R:$S,2,FALSE)</f>
        <v>0</v>
      </c>
      <c r="AA42" s="22">
        <f>VLOOKUP(Editor!BH$16,Tables!$R:$S,2,FALSE)</f>
        <v>-1</v>
      </c>
      <c r="AB42" s="22">
        <f>VLOOKUP(Editor!BH$17,Tables!$R:$S,2,FALSE)</f>
        <v>-1</v>
      </c>
      <c r="AC42" s="22">
        <f>VLOOKUP(Editor!BH$18,Tables!$R:$S,2,FALSE)</f>
        <v>-1</v>
      </c>
      <c r="AD42" s="22">
        <f>VLOOKUP(Editor!BH$19,Tables!$R:$S,2,FALSE)</f>
        <v>-1</v>
      </c>
      <c r="AE42" s="22">
        <f>VLOOKUP(Editor!BH$20,Tables!$R:$S,2,FALSE)</f>
        <v>-1</v>
      </c>
      <c r="AF42" s="22">
        <f>VLOOKUP(Editor!BH$21,Tables!$R:$S,2,FALSE)</f>
        <v>-1</v>
      </c>
      <c r="AG42" s="23">
        <f>Editor!BG$23</f>
        <v>4</v>
      </c>
      <c r="AH42" s="8">
        <v>-1</v>
      </c>
      <c r="AI42" s="8">
        <v>-1</v>
      </c>
      <c r="AJ42" s="8">
        <v>-1</v>
      </c>
      <c r="AK42" s="8">
        <v>-1</v>
      </c>
      <c r="AL42" s="8">
        <v>0</v>
      </c>
      <c r="AM42" s="8">
        <v>0</v>
      </c>
      <c r="AN42" s="8">
        <v>0</v>
      </c>
      <c r="AO42" s="8">
        <v>0</v>
      </c>
      <c r="AP42" s="23">
        <f>VLOOKUP(Editor!BG$7,Tables!V:W,2,FALSE)</f>
        <v>0</v>
      </c>
    </row>
    <row r="43" spans="1:42" x14ac:dyDescent="0.3">
      <c r="A43" s="23" t="str">
        <f>Editor!BJ$1</f>
        <v>Recon Team</v>
      </c>
      <c r="B43" s="23" t="str">
        <f>Editor!BJ$2</f>
        <v>Scouts</v>
      </c>
      <c r="C43" s="23" t="str">
        <f>Editor!BJ$3</f>
        <v>Recon Team (Mech Cav)</v>
      </c>
      <c r="D43" s="9">
        <v>41</v>
      </c>
      <c r="E43" s="9">
        <v>0</v>
      </c>
      <c r="F43" s="22">
        <f>VLOOKUP(Editor!BJ$5,Tables!B:C,2,FALSE)</f>
        <v>6</v>
      </c>
      <c r="G43" s="22">
        <f>VLOOKUP(Editor!BJ$8,Tables!F:G,2,FALSE)</f>
        <v>2</v>
      </c>
      <c r="H43" s="22">
        <f>VLOOKUP(Editor!BJ$9,Tables!J:K,2,FALSE)</f>
        <v>3</v>
      </c>
      <c r="I43" s="9">
        <v>0</v>
      </c>
      <c r="J43" s="9">
        <v>43</v>
      </c>
      <c r="K43" s="9">
        <v>1</v>
      </c>
      <c r="L43" s="22">
        <f>VLOOKUP(Editor!BJ$6,Tables!N:O,2,FALSE)</f>
        <v>2</v>
      </c>
      <c r="M43" s="22">
        <f>VLOOKUP(Editor!BJ$12,Tables!$Z:$AA,2,FALSE)</f>
        <v>3</v>
      </c>
      <c r="N43" s="22">
        <f>VLOOKUP(Editor!BJ$13,Tables!$Z:$AA,2,FALSE)</f>
        <v>8</v>
      </c>
      <c r="O43" s="22">
        <f>VLOOKUP(Editor!BJ$14,Tables!$Z:$AA,2,FALSE)</f>
        <v>3</v>
      </c>
      <c r="P43" s="22">
        <f>VLOOKUP(Editor!BJ$15,Tables!$Z:$AA,2,FALSE)</f>
        <v>-1</v>
      </c>
      <c r="Q43" s="22">
        <f>VLOOKUP(Editor!BJ$16,Tables!$Z:$AA,2,FALSE)</f>
        <v>-1</v>
      </c>
      <c r="R43" s="22">
        <f>VLOOKUP(Editor!BJ$17,Tables!$Z:$AA,2,FALSE)</f>
        <v>-1</v>
      </c>
      <c r="S43" s="22">
        <f>VLOOKUP(Editor!BJ$18,Tables!$Z:$AA,2,FALSE)</f>
        <v>-1</v>
      </c>
      <c r="T43" s="22">
        <f>VLOOKUP(Editor!BJ$19,Tables!$Z:$AA,2,FALSE)</f>
        <v>-1</v>
      </c>
      <c r="U43" s="22">
        <f>VLOOKUP(Editor!BJ$20,Tables!$Z:$AA,2,FALSE)</f>
        <v>-1</v>
      </c>
      <c r="V43" s="22">
        <f>VLOOKUP(Editor!BJ$21,Tables!$Z:$AA,2,FALSE)</f>
        <v>-1</v>
      </c>
      <c r="W43" s="25">
        <f>VLOOKUP(Editor!BK$12,Tables!$R:$S,2,FALSE)</f>
        <v>3</v>
      </c>
      <c r="X43" s="22">
        <f>VLOOKUP(Editor!BK$13,Tables!$R:$S,2,FALSE)</f>
        <v>0</v>
      </c>
      <c r="Y43" s="22">
        <f>VLOOKUP(Editor!BK$14,Tables!$R:$S,2,FALSE)</f>
        <v>0</v>
      </c>
      <c r="Z43" s="22">
        <f>VLOOKUP(Editor!BK$15,Tables!$R:$S,2,FALSE)</f>
        <v>-1</v>
      </c>
      <c r="AA43" s="22">
        <f>VLOOKUP(Editor!BK$16,Tables!$R:$S,2,FALSE)</f>
        <v>-1</v>
      </c>
      <c r="AB43" s="22">
        <f>VLOOKUP(Editor!BK$17,Tables!$R:$S,2,FALSE)</f>
        <v>-1</v>
      </c>
      <c r="AC43" s="22">
        <f>VLOOKUP(Editor!BK$18,Tables!$R:$S,2,FALSE)</f>
        <v>-1</v>
      </c>
      <c r="AD43" s="22">
        <f>VLOOKUP(Editor!BK$19,Tables!$R:$S,2,FALSE)</f>
        <v>-1</v>
      </c>
      <c r="AE43" s="22">
        <f>VLOOKUP(Editor!BK$20,Tables!$R:$S,2,FALSE)</f>
        <v>-1</v>
      </c>
      <c r="AF43" s="22">
        <f>VLOOKUP(Editor!BK$21,Tables!$R:$S,2,FALSE)</f>
        <v>-1</v>
      </c>
      <c r="AG43" s="23">
        <f>Editor!BJ$23</f>
        <v>3</v>
      </c>
      <c r="AH43" s="8">
        <v>-1</v>
      </c>
      <c r="AI43" s="8">
        <v>-1</v>
      </c>
      <c r="AJ43" s="8">
        <v>-1</v>
      </c>
      <c r="AK43" s="8">
        <v>-1</v>
      </c>
      <c r="AL43" s="8">
        <v>0</v>
      </c>
      <c r="AM43" s="8">
        <v>0</v>
      </c>
      <c r="AN43" s="8">
        <v>0</v>
      </c>
      <c r="AO43" s="8">
        <v>0</v>
      </c>
      <c r="AP43" s="23">
        <f>VLOOKUP(Editor!BJ$7,Tables!V:W,2,FALSE)</f>
        <v>0</v>
      </c>
    </row>
    <row r="44" spans="1:42" x14ac:dyDescent="0.3">
      <c r="A44" s="23" t="str">
        <f>Editor!BM$1</f>
        <v>60mm Mortar</v>
      </c>
      <c r="B44" s="23" t="str">
        <f>Editor!BM$2</f>
        <v>Light Mortar</v>
      </c>
      <c r="C44" s="23" t="str">
        <f>Editor!BM$3</f>
        <v>60mm Mortar M2 (Mech Cav)</v>
      </c>
      <c r="D44" s="9">
        <v>42</v>
      </c>
      <c r="E44" s="9">
        <v>0</v>
      </c>
      <c r="F44" s="22">
        <f>VLOOKUP(Editor!BM$5,Tables!B:C,2,FALSE)</f>
        <v>12</v>
      </c>
      <c r="G44" s="22">
        <f>VLOOKUP(Editor!BM$8,Tables!F:G,2,FALSE)</f>
        <v>2</v>
      </c>
      <c r="H44" s="22">
        <f>VLOOKUP(Editor!BM$9,Tables!J:K,2,FALSE)</f>
        <v>3</v>
      </c>
      <c r="I44" s="9">
        <v>0</v>
      </c>
      <c r="J44" s="9">
        <v>44</v>
      </c>
      <c r="K44" s="9">
        <v>1</v>
      </c>
      <c r="L44" s="22">
        <f>VLOOKUP(Editor!BM$6,Tables!N:O,2,FALSE)</f>
        <v>7</v>
      </c>
      <c r="M44" s="22">
        <f>VLOOKUP(Editor!BM$12,Tables!$Z:$AA,2,FALSE)</f>
        <v>50</v>
      </c>
      <c r="N44" s="22">
        <f>VLOOKUP(Editor!BM$13,Tables!$Z:$AA,2,FALSE)</f>
        <v>15</v>
      </c>
      <c r="O44" s="22">
        <f>VLOOKUP(Editor!BM$14,Tables!$Z:$AA,2,FALSE)</f>
        <v>8</v>
      </c>
      <c r="P44" s="22">
        <f>VLOOKUP(Editor!BM$15,Tables!$Z:$AA,2,FALSE)</f>
        <v>-1</v>
      </c>
      <c r="Q44" s="22">
        <f>VLOOKUP(Editor!BM$16,Tables!$Z:$AA,2,FALSE)</f>
        <v>-1</v>
      </c>
      <c r="R44" s="22">
        <f>VLOOKUP(Editor!BM$17,Tables!$Z:$AA,2,FALSE)</f>
        <v>-1</v>
      </c>
      <c r="S44" s="22">
        <f>VLOOKUP(Editor!BM$18,Tables!$Z:$AA,2,FALSE)</f>
        <v>-1</v>
      </c>
      <c r="T44" s="22">
        <f>VLOOKUP(Editor!BM$19,Tables!$Z:$AA,2,FALSE)</f>
        <v>-1</v>
      </c>
      <c r="U44" s="22">
        <f>VLOOKUP(Editor!BM$20,Tables!$Z:$AA,2,FALSE)</f>
        <v>-1</v>
      </c>
      <c r="V44" s="22">
        <f>VLOOKUP(Editor!BM$21,Tables!$Z:$AA,2,FALSE)</f>
        <v>-1</v>
      </c>
      <c r="W44" s="25">
        <f>VLOOKUP(Editor!BN$12,Tables!$R:$S,2,FALSE)</f>
        <v>2</v>
      </c>
      <c r="X44" s="22">
        <f>VLOOKUP(Editor!BN$13,Tables!$R:$S,2,FALSE)</f>
        <v>2</v>
      </c>
      <c r="Y44" s="22">
        <f>VLOOKUP(Editor!BN$14,Tables!$R:$S,2,FALSE)</f>
        <v>2</v>
      </c>
      <c r="Z44" s="22">
        <f>VLOOKUP(Editor!BN$15,Tables!$R:$S,2,FALSE)</f>
        <v>-1</v>
      </c>
      <c r="AA44" s="22">
        <f>VLOOKUP(Editor!BN$16,Tables!$R:$S,2,FALSE)</f>
        <v>-1</v>
      </c>
      <c r="AB44" s="22">
        <f>VLOOKUP(Editor!BN$17,Tables!$R:$S,2,FALSE)</f>
        <v>-1</v>
      </c>
      <c r="AC44" s="22">
        <f>VLOOKUP(Editor!BN$18,Tables!$R:$S,2,FALSE)</f>
        <v>-1</v>
      </c>
      <c r="AD44" s="22">
        <f>VLOOKUP(Editor!BN$19,Tables!$R:$S,2,FALSE)</f>
        <v>-1</v>
      </c>
      <c r="AE44" s="22">
        <f>VLOOKUP(Editor!BN$20,Tables!$R:$S,2,FALSE)</f>
        <v>-1</v>
      </c>
      <c r="AF44" s="22">
        <f>VLOOKUP(Editor!BN$21,Tables!$R:$S,2,FALSE)</f>
        <v>-1</v>
      </c>
      <c r="AG44" s="23">
        <f>Editor!BM$23</f>
        <v>3</v>
      </c>
      <c r="AH44" s="8">
        <v>-1</v>
      </c>
      <c r="AI44" s="8">
        <v>-1</v>
      </c>
      <c r="AJ44" s="8">
        <v>-1</v>
      </c>
      <c r="AK44" s="8">
        <v>-1</v>
      </c>
      <c r="AL44" s="8">
        <v>0</v>
      </c>
      <c r="AM44" s="8">
        <v>0</v>
      </c>
      <c r="AN44" s="8">
        <v>0</v>
      </c>
      <c r="AO44" s="8">
        <v>0</v>
      </c>
      <c r="AP44" s="23">
        <f>VLOOKUP(Editor!BM$7,Tables!V:W,2,FALSE)</f>
        <v>0</v>
      </c>
    </row>
    <row r="45" spans="1:42" x14ac:dyDescent="0.3">
      <c r="A45" s="23" t="str">
        <f>Editor!BP$1</f>
        <v>.30 Cal MMG</v>
      </c>
      <c r="B45" s="23" t="str">
        <f>Editor!BP$2</f>
        <v>Machine Gun</v>
      </c>
      <c r="C45" s="23" t="str">
        <f>Editor!BP$3</f>
        <v>.30 cal M1919A4 Machine Gun (Mech Cav)</v>
      </c>
      <c r="D45" s="9">
        <v>43</v>
      </c>
      <c r="E45" s="9">
        <v>0</v>
      </c>
      <c r="F45" s="22">
        <f>VLOOKUP(Editor!BP$5,Tables!B:C,2,FALSE)</f>
        <v>11</v>
      </c>
      <c r="G45" s="22">
        <f>VLOOKUP(Editor!BP$8,Tables!F:G,2,FALSE)</f>
        <v>2</v>
      </c>
      <c r="H45" s="22">
        <f>VLOOKUP(Editor!BP$9,Tables!J:K,2,FALSE)</f>
        <v>3</v>
      </c>
      <c r="I45" s="9">
        <v>0</v>
      </c>
      <c r="J45" s="9">
        <v>45</v>
      </c>
      <c r="K45" s="9">
        <v>1</v>
      </c>
      <c r="L45" s="22">
        <f>VLOOKUP(Editor!BP$6,Tables!N:O,2,FALSE)</f>
        <v>6</v>
      </c>
      <c r="M45" s="22">
        <f>VLOOKUP(Editor!BP$12,Tables!$Z:$AA,2,FALSE)</f>
        <v>3</v>
      </c>
      <c r="N45" s="22">
        <f>VLOOKUP(Editor!BP$13,Tables!$Z:$AA,2,FALSE)</f>
        <v>11</v>
      </c>
      <c r="O45" s="22">
        <f>VLOOKUP(Editor!BP$14,Tables!$Z:$AA,2,FALSE)</f>
        <v>8</v>
      </c>
      <c r="P45" s="22">
        <f>VLOOKUP(Editor!BP$15,Tables!$Z:$AA,2,FALSE)</f>
        <v>-1</v>
      </c>
      <c r="Q45" s="22">
        <f>VLOOKUP(Editor!BP$16,Tables!$Z:$AA,2,FALSE)</f>
        <v>-1</v>
      </c>
      <c r="R45" s="22">
        <f>VLOOKUP(Editor!BP$17,Tables!$Z:$AA,2,FALSE)</f>
        <v>-1</v>
      </c>
      <c r="S45" s="22">
        <f>VLOOKUP(Editor!BP$18,Tables!$Z:$AA,2,FALSE)</f>
        <v>-1</v>
      </c>
      <c r="T45" s="22">
        <f>VLOOKUP(Editor!BP$19,Tables!$Z:$AA,2,FALSE)</f>
        <v>-1</v>
      </c>
      <c r="U45" s="22">
        <f>VLOOKUP(Editor!BP$20,Tables!$Z:$AA,2,FALSE)</f>
        <v>-1</v>
      </c>
      <c r="V45" s="22">
        <f>VLOOKUP(Editor!BP$21,Tables!$Z:$AA,2,FALSE)</f>
        <v>-1</v>
      </c>
      <c r="W45" s="25">
        <f>VLOOKUP(Editor!BQ$12,Tables!$R:$S,2,FALSE)</f>
        <v>3</v>
      </c>
      <c r="X45" s="22">
        <f>VLOOKUP(Editor!BQ$13,Tables!$R:$S,2,FALSE)</f>
        <v>2</v>
      </c>
      <c r="Y45" s="22">
        <f>VLOOKUP(Editor!BQ$14,Tables!$R:$S,2,FALSE)</f>
        <v>2</v>
      </c>
      <c r="Z45" s="22">
        <f>VLOOKUP(Editor!BQ$15,Tables!$R:$S,2,FALSE)</f>
        <v>-1</v>
      </c>
      <c r="AA45" s="22">
        <f>VLOOKUP(Editor!BQ$16,Tables!$R:$S,2,FALSE)</f>
        <v>-1</v>
      </c>
      <c r="AB45" s="22">
        <f>VLOOKUP(Editor!BQ$17,Tables!$R:$S,2,FALSE)</f>
        <v>-1</v>
      </c>
      <c r="AC45" s="22">
        <f>VLOOKUP(Editor!BQ$18,Tables!$R:$S,2,FALSE)</f>
        <v>-1</v>
      </c>
      <c r="AD45" s="22">
        <f>VLOOKUP(Editor!BQ$19,Tables!$R:$S,2,FALSE)</f>
        <v>-1</v>
      </c>
      <c r="AE45" s="22">
        <f>VLOOKUP(Editor!BQ$20,Tables!$R:$S,2,FALSE)</f>
        <v>-1</v>
      </c>
      <c r="AF45" s="22">
        <f>VLOOKUP(Editor!BQ$21,Tables!$R:$S,2,FALSE)</f>
        <v>-1</v>
      </c>
      <c r="AG45" s="23">
        <f>Editor!BP$23</f>
        <v>3</v>
      </c>
      <c r="AH45" s="8">
        <v>-1</v>
      </c>
      <c r="AI45" s="8">
        <v>-1</v>
      </c>
      <c r="AJ45" s="8">
        <v>-1</v>
      </c>
      <c r="AK45" s="8">
        <v>-1</v>
      </c>
      <c r="AL45" s="8">
        <v>0</v>
      </c>
      <c r="AM45" s="8">
        <v>0</v>
      </c>
      <c r="AN45" s="8">
        <v>0</v>
      </c>
      <c r="AO45" s="8">
        <v>0</v>
      </c>
      <c r="AP45" s="23">
        <f>VLOOKUP(Editor!BP$7,Tables!V:W,2,FALSE)</f>
        <v>0</v>
      </c>
    </row>
    <row r="46" spans="1:42" x14ac:dyDescent="0.3">
      <c r="A46" s="23" t="str">
        <f>Editor!BS$1</f>
        <v>.50 Cal HMG</v>
      </c>
      <c r="B46" s="23" t="str">
        <f>Editor!BS$2</f>
        <v>Heavy Machine Gun</v>
      </c>
      <c r="C46" s="23" t="str">
        <f>Editor!BS$3</f>
        <v>.50 cal M2 Machine Gun (Mech Cav)</v>
      </c>
      <c r="D46" s="9">
        <v>44</v>
      </c>
      <c r="E46" s="9">
        <v>0</v>
      </c>
      <c r="F46" s="22">
        <f>VLOOKUP(Editor!BS$5,Tables!B:C,2,FALSE)</f>
        <v>11</v>
      </c>
      <c r="G46" s="22">
        <f>VLOOKUP(Editor!BS$8,Tables!F:G,2,FALSE)</f>
        <v>2</v>
      </c>
      <c r="H46" s="22">
        <f>VLOOKUP(Editor!BS$9,Tables!J:K,2,FALSE)</f>
        <v>3</v>
      </c>
      <c r="I46" s="9">
        <v>0</v>
      </c>
      <c r="J46" s="9">
        <v>46</v>
      </c>
      <c r="K46" s="9">
        <v>1</v>
      </c>
      <c r="L46" s="22">
        <f>VLOOKUP(Editor!BS$6,Tables!N:O,2,FALSE)</f>
        <v>6</v>
      </c>
      <c r="M46" s="22">
        <f>VLOOKUP(Editor!BS$12,Tables!$Z:$AA,2,FALSE)</f>
        <v>8</v>
      </c>
      <c r="N46" s="22">
        <f>VLOOKUP(Editor!BS$13,Tables!$Z:$AA,2,FALSE)</f>
        <v>13</v>
      </c>
      <c r="O46" s="22">
        <f>VLOOKUP(Editor!BS$14,Tables!$Z:$AA,2,FALSE)</f>
        <v>50</v>
      </c>
      <c r="P46" s="22">
        <f>VLOOKUP(Editor!BS$15,Tables!$Z:$AA,2,FALSE)</f>
        <v>50</v>
      </c>
      <c r="Q46" s="22">
        <f>VLOOKUP(Editor!BS$16,Tables!$Z:$AA,2,FALSE)</f>
        <v>-1</v>
      </c>
      <c r="R46" s="22">
        <f>VLOOKUP(Editor!BS$17,Tables!$Z:$AA,2,FALSE)</f>
        <v>-1</v>
      </c>
      <c r="S46" s="22">
        <f>VLOOKUP(Editor!BS$18,Tables!$Z:$AA,2,FALSE)</f>
        <v>-1</v>
      </c>
      <c r="T46" s="22">
        <f>VLOOKUP(Editor!BS$19,Tables!$Z:$AA,2,FALSE)</f>
        <v>-1</v>
      </c>
      <c r="U46" s="22">
        <f>VLOOKUP(Editor!BS$20,Tables!$Z:$AA,2,FALSE)</f>
        <v>-1</v>
      </c>
      <c r="V46" s="22">
        <f>VLOOKUP(Editor!BS$21,Tables!$Z:$AA,2,FALSE)</f>
        <v>-1</v>
      </c>
      <c r="W46" s="25">
        <f>VLOOKUP(Editor!BT$12,Tables!$R:$S,2,FALSE)</f>
        <v>1</v>
      </c>
      <c r="X46" s="22">
        <f>VLOOKUP(Editor!BT$13,Tables!$R:$S,2,FALSE)</f>
        <v>3</v>
      </c>
      <c r="Y46" s="22">
        <f>VLOOKUP(Editor!BT$14,Tables!$R:$S,2,FALSE)</f>
        <v>2</v>
      </c>
      <c r="Z46" s="22">
        <f>VLOOKUP(Editor!BT$15,Tables!$R:$S,2,FALSE)</f>
        <v>2</v>
      </c>
      <c r="AA46" s="22">
        <f>VLOOKUP(Editor!BT$16,Tables!$R:$S,2,FALSE)</f>
        <v>-1</v>
      </c>
      <c r="AB46" s="22">
        <f>VLOOKUP(Editor!BT$17,Tables!$R:$S,2,FALSE)</f>
        <v>-1</v>
      </c>
      <c r="AC46" s="22">
        <f>VLOOKUP(Editor!BT$18,Tables!$R:$S,2,FALSE)</f>
        <v>-1</v>
      </c>
      <c r="AD46" s="22">
        <f>VLOOKUP(Editor!BT$19,Tables!$R:$S,2,FALSE)</f>
        <v>-1</v>
      </c>
      <c r="AE46" s="22">
        <f>VLOOKUP(Editor!BT$20,Tables!$R:$S,2,FALSE)</f>
        <v>-1</v>
      </c>
      <c r="AF46" s="22">
        <f>VLOOKUP(Editor!BT$21,Tables!$R:$S,2,FALSE)</f>
        <v>-1</v>
      </c>
      <c r="AG46" s="23">
        <f>Editor!BS$23</f>
        <v>4</v>
      </c>
      <c r="AH46" s="8">
        <v>-1</v>
      </c>
      <c r="AI46" s="8">
        <v>-1</v>
      </c>
      <c r="AJ46" s="8">
        <v>-1</v>
      </c>
      <c r="AK46" s="8">
        <v>-1</v>
      </c>
      <c r="AL46" s="8">
        <v>0</v>
      </c>
      <c r="AM46" s="8">
        <v>0</v>
      </c>
      <c r="AN46" s="8">
        <v>0</v>
      </c>
      <c r="AO46" s="8">
        <v>0</v>
      </c>
      <c r="AP46" s="23">
        <f>VLOOKUP(Editor!BS$7,Tables!V:W,2,FALSE)</f>
        <v>0</v>
      </c>
    </row>
    <row r="47" spans="1:42" x14ac:dyDescent="0.3">
      <c r="A47" s="23" t="str">
        <f>Editor!BV$1</f>
        <v>Bazooka</v>
      </c>
      <c r="B47" s="23" t="str">
        <f>Editor!BV$2</f>
        <v>AT Infantry</v>
      </c>
      <c r="C47" s="23" t="str">
        <f>Editor!BV$3</f>
        <v>Rocket Launcher M9 (Mech Cav)</v>
      </c>
      <c r="D47" s="9">
        <v>45</v>
      </c>
      <c r="E47" s="9">
        <v>0</v>
      </c>
      <c r="F47" s="22">
        <f>VLOOKUP(Editor!BV$5,Tables!B:C,2,FALSE)</f>
        <v>5</v>
      </c>
      <c r="G47" s="22">
        <f>VLOOKUP(Editor!BV$8,Tables!F:G,2,FALSE)</f>
        <v>2</v>
      </c>
      <c r="H47" s="22">
        <f>VLOOKUP(Editor!BV$9,Tables!J:K,2,FALSE)</f>
        <v>3</v>
      </c>
      <c r="I47" s="9">
        <v>0</v>
      </c>
      <c r="J47" s="9">
        <v>47</v>
      </c>
      <c r="K47" s="9">
        <v>1</v>
      </c>
      <c r="L47" s="22">
        <f>VLOOKUP(Editor!BV$6,Tables!N:O,2,FALSE)</f>
        <v>4</v>
      </c>
      <c r="M47" s="22">
        <f>VLOOKUP(Editor!BV$12,Tables!$Z:$AA,2,FALSE)</f>
        <v>55</v>
      </c>
      <c r="N47" s="22">
        <f>VLOOKUP(Editor!BV$13,Tables!$Z:$AA,2,FALSE)</f>
        <v>6</v>
      </c>
      <c r="O47" s="22">
        <f>VLOOKUP(Editor!BV$14,Tables!$Z:$AA,2,FALSE)</f>
        <v>-1</v>
      </c>
      <c r="P47" s="22">
        <f>VLOOKUP(Editor!BV$15,Tables!$Z:$AA,2,FALSE)</f>
        <v>-1</v>
      </c>
      <c r="Q47" s="22">
        <f>VLOOKUP(Editor!BV$16,Tables!$Z:$AA,2,FALSE)</f>
        <v>-1</v>
      </c>
      <c r="R47" s="22">
        <f>VLOOKUP(Editor!BV$17,Tables!$Z:$AA,2,FALSE)</f>
        <v>-1</v>
      </c>
      <c r="S47" s="22">
        <f>VLOOKUP(Editor!BV$18,Tables!$Z:$AA,2,FALSE)</f>
        <v>-1</v>
      </c>
      <c r="T47" s="22">
        <f>VLOOKUP(Editor!BV$19,Tables!$Z:$AA,2,FALSE)</f>
        <v>-1</v>
      </c>
      <c r="U47" s="22">
        <f>VLOOKUP(Editor!BV$20,Tables!$Z:$AA,2,FALSE)</f>
        <v>-1</v>
      </c>
      <c r="V47" s="22">
        <f>VLOOKUP(Editor!BV$21,Tables!$Z:$AA,2,FALSE)</f>
        <v>-1</v>
      </c>
      <c r="W47" s="25">
        <f>VLOOKUP(Editor!BW$12,Tables!$R:$S,2,FALSE)</f>
        <v>0</v>
      </c>
      <c r="X47" s="22">
        <f>VLOOKUP(Editor!BW$13,Tables!$R:$S,2,FALSE)</f>
        <v>0</v>
      </c>
      <c r="Y47" s="22">
        <f>VLOOKUP(Editor!BW$14,Tables!$R:$S,2,FALSE)</f>
        <v>-1</v>
      </c>
      <c r="Z47" s="22">
        <f>VLOOKUP(Editor!BW$15,Tables!$R:$S,2,FALSE)</f>
        <v>-1</v>
      </c>
      <c r="AA47" s="22">
        <f>VLOOKUP(Editor!BW$16,Tables!$R:$S,2,FALSE)</f>
        <v>-1</v>
      </c>
      <c r="AB47" s="22">
        <f>VLOOKUP(Editor!BW$17,Tables!$R:$S,2,FALSE)</f>
        <v>-1</v>
      </c>
      <c r="AC47" s="22">
        <f>VLOOKUP(Editor!BW$18,Tables!$R:$S,2,FALSE)</f>
        <v>-1</v>
      </c>
      <c r="AD47" s="22">
        <f>VLOOKUP(Editor!BW$19,Tables!$R:$S,2,FALSE)</f>
        <v>-1</v>
      </c>
      <c r="AE47" s="22">
        <f>VLOOKUP(Editor!BW$20,Tables!$R:$S,2,FALSE)</f>
        <v>-1</v>
      </c>
      <c r="AF47" s="22">
        <f>VLOOKUP(Editor!BW$21,Tables!$R:$S,2,FALSE)</f>
        <v>-1</v>
      </c>
      <c r="AG47" s="23">
        <f>Editor!BV$23</f>
        <v>2</v>
      </c>
      <c r="AH47" s="8">
        <v>-1</v>
      </c>
      <c r="AI47" s="8">
        <v>-1</v>
      </c>
      <c r="AJ47" s="8">
        <v>-1</v>
      </c>
      <c r="AK47" s="8">
        <v>-1</v>
      </c>
      <c r="AL47" s="8">
        <v>0</v>
      </c>
      <c r="AM47" s="8">
        <v>0</v>
      </c>
      <c r="AN47" s="8">
        <v>0</v>
      </c>
      <c r="AO47" s="8">
        <v>0</v>
      </c>
      <c r="AP47" s="23">
        <f>VLOOKUP(Editor!BV$7,Tables!V:W,2,FALSE)</f>
        <v>0</v>
      </c>
    </row>
    <row r="48" spans="1:42" x14ac:dyDescent="0.3">
      <c r="A48" s="23" t="str">
        <f>Editor!BY$1</f>
        <v>Company HQ</v>
      </c>
      <c r="B48" s="23" t="str">
        <f>Editor!BY$2</f>
        <v>Command Infantry</v>
      </c>
      <c r="C48" s="23" t="str">
        <f>Editor!BY$3</f>
        <v>Company Command Team (Armd Inf)</v>
      </c>
      <c r="D48" s="9">
        <v>46</v>
      </c>
      <c r="E48" s="9">
        <v>0</v>
      </c>
      <c r="F48" s="22">
        <f>VLOOKUP(Editor!BY$5,Tables!B:C,2,FALSE)</f>
        <v>40</v>
      </c>
      <c r="G48" s="22">
        <f>VLOOKUP(Editor!BY$8,Tables!F:G,2,FALSE)</f>
        <v>3</v>
      </c>
      <c r="H48" s="22">
        <f>VLOOKUP(Editor!BY$9,Tables!J:K,2,FALSE)</f>
        <v>3</v>
      </c>
      <c r="I48" s="9">
        <v>2</v>
      </c>
      <c r="J48" s="9">
        <v>48</v>
      </c>
      <c r="K48" s="9">
        <v>1</v>
      </c>
      <c r="L48" s="22">
        <f>VLOOKUP(Editor!BY$6,Tables!N:O,2,FALSE)</f>
        <v>17</v>
      </c>
      <c r="M48" s="22">
        <f>VLOOKUP(Editor!BY$12,Tables!$Z:$AA,2,FALSE)</f>
        <v>19</v>
      </c>
      <c r="N48" s="22">
        <f>VLOOKUP(Editor!BY$13,Tables!$Z:$AA,2,FALSE)</f>
        <v>6</v>
      </c>
      <c r="O48" s="22">
        <f>VLOOKUP(Editor!BY$14,Tables!$Z:$AA,2,FALSE)</f>
        <v>3</v>
      </c>
      <c r="P48" s="22">
        <f>VLOOKUP(Editor!BY$15,Tables!$Z:$AA,2,FALSE)</f>
        <v>3</v>
      </c>
      <c r="Q48" s="22">
        <f>VLOOKUP(Editor!BY$16,Tables!$Z:$AA,2,FALSE)</f>
        <v>3</v>
      </c>
      <c r="R48" s="22">
        <f>VLOOKUP(Editor!BY$17,Tables!$Z:$AA,2,FALSE)</f>
        <v>-1</v>
      </c>
      <c r="S48" s="22">
        <f>VLOOKUP(Editor!BY$18,Tables!$Z:$AA,2,FALSE)</f>
        <v>-1</v>
      </c>
      <c r="T48" s="22">
        <f>VLOOKUP(Editor!BY$19,Tables!$Z:$AA,2,FALSE)</f>
        <v>-1</v>
      </c>
      <c r="U48" s="22">
        <f>VLOOKUP(Editor!BY$20,Tables!$Z:$AA,2,FALSE)</f>
        <v>-1</v>
      </c>
      <c r="V48" s="22">
        <f>VLOOKUP(Editor!BY$21,Tables!$Z:$AA,2,FALSE)</f>
        <v>-1</v>
      </c>
      <c r="W48" s="25">
        <f>VLOOKUP(Editor!BZ$12,Tables!$R:$S,2,FALSE)</f>
        <v>4</v>
      </c>
      <c r="X48" s="22">
        <f>VLOOKUP(Editor!BZ$13,Tables!$R:$S,2,FALSE)</f>
        <v>1</v>
      </c>
      <c r="Y48" s="22">
        <f>VLOOKUP(Editor!BZ$14,Tables!$R:$S,2,FALSE)</f>
        <v>0</v>
      </c>
      <c r="Z48" s="22">
        <f>VLOOKUP(Editor!BZ$15,Tables!$R:$S,2,FALSE)</f>
        <v>0</v>
      </c>
      <c r="AA48" s="22">
        <f>VLOOKUP(Editor!BZ$16,Tables!$R:$S,2,FALSE)</f>
        <v>0</v>
      </c>
      <c r="AB48" s="22">
        <f>VLOOKUP(Editor!BZ$17,Tables!$R:$S,2,FALSE)</f>
        <v>-1</v>
      </c>
      <c r="AC48" s="22">
        <f>VLOOKUP(Editor!BZ$18,Tables!$R:$S,2,FALSE)</f>
        <v>-1</v>
      </c>
      <c r="AD48" s="22">
        <f>VLOOKUP(Editor!BZ$19,Tables!$R:$S,2,FALSE)</f>
        <v>-1</v>
      </c>
      <c r="AE48" s="22">
        <f>VLOOKUP(Editor!BZ$20,Tables!$R:$S,2,FALSE)</f>
        <v>-1</v>
      </c>
      <c r="AF48" s="22">
        <f>VLOOKUP(Editor!BZ$21,Tables!$R:$S,2,FALSE)</f>
        <v>-1</v>
      </c>
      <c r="AG48" s="23">
        <f>Editor!BY$23</f>
        <v>5</v>
      </c>
      <c r="AH48" s="8">
        <v>-1</v>
      </c>
      <c r="AI48" s="8">
        <v>-1</v>
      </c>
      <c r="AJ48" s="8">
        <v>-1</v>
      </c>
      <c r="AK48" s="8">
        <v>-1</v>
      </c>
      <c r="AL48" s="8">
        <v>0</v>
      </c>
      <c r="AM48" s="8">
        <v>0</v>
      </c>
      <c r="AN48" s="8">
        <v>0</v>
      </c>
      <c r="AO48" s="8">
        <v>0</v>
      </c>
      <c r="AP48" s="23">
        <f>VLOOKUP(Editor!BY$7,Tables!V:W,2,FALSE)</f>
        <v>0</v>
      </c>
    </row>
    <row r="49" spans="1:42" x14ac:dyDescent="0.3">
      <c r="A49" s="23" t="str">
        <f>Editor!CB$1</f>
        <v>Team_CB</v>
      </c>
      <c r="B49" s="23" t="str">
        <f>Editor!CB$2</f>
        <v>Command Infantry</v>
      </c>
      <c r="C49" s="23" t="str">
        <f>Editor!CB$3</f>
        <v>Platoon Command Team (Armd Inf)</v>
      </c>
      <c r="D49" s="9">
        <v>47</v>
      </c>
      <c r="E49" s="9">
        <v>0</v>
      </c>
      <c r="F49" s="22">
        <f>VLOOKUP(Editor!CB$5,Tables!B:C,2,FALSE)</f>
        <v>0</v>
      </c>
      <c r="G49" s="22">
        <f>VLOOKUP(Editor!CB$8,Tables!F:G,2,FALSE)</f>
        <v>3</v>
      </c>
      <c r="H49" s="22">
        <f>VLOOKUP(Editor!CB$9,Tables!J:K,2,FALSE)</f>
        <v>3</v>
      </c>
      <c r="I49" s="9">
        <v>2</v>
      </c>
      <c r="J49" s="9">
        <v>49</v>
      </c>
      <c r="K49" s="9">
        <v>1</v>
      </c>
      <c r="L49" s="22">
        <f>VLOOKUP(Editor!CB$6,Tables!N:O,2,FALSE)</f>
        <v>17</v>
      </c>
      <c r="M49" s="22">
        <f>VLOOKUP(Editor!CB$12,Tables!$Z:$AA,2,FALSE)</f>
        <v>19</v>
      </c>
      <c r="N49" s="22">
        <f>VLOOKUP(Editor!CB$13,Tables!$Z:$AA,2,FALSE)</f>
        <v>6</v>
      </c>
      <c r="O49" s="22">
        <f>VLOOKUP(Editor!CB$14,Tables!$Z:$AA,2,FALSE)</f>
        <v>3</v>
      </c>
      <c r="P49" s="22">
        <f>VLOOKUP(Editor!CB$15,Tables!$Z:$AA,2,FALSE)</f>
        <v>3</v>
      </c>
      <c r="Q49" s="22">
        <f>VLOOKUP(Editor!CB$16,Tables!$Z:$AA,2,FALSE)</f>
        <v>-1</v>
      </c>
      <c r="R49" s="22">
        <f>VLOOKUP(Editor!CB$17,Tables!$Z:$AA,2,FALSE)</f>
        <v>-1</v>
      </c>
      <c r="S49" s="22">
        <f>VLOOKUP(Editor!CB$18,Tables!$Z:$AA,2,FALSE)</f>
        <v>-1</v>
      </c>
      <c r="T49" s="22">
        <f>VLOOKUP(Editor!CB$19,Tables!$Z:$AA,2,FALSE)</f>
        <v>-1</v>
      </c>
      <c r="U49" s="22">
        <f>VLOOKUP(Editor!CB$20,Tables!$Z:$AA,2,FALSE)</f>
        <v>-1</v>
      </c>
      <c r="V49" s="22">
        <f>VLOOKUP(Editor!CB$21,Tables!$Z:$AA,2,FALSE)</f>
        <v>-1</v>
      </c>
      <c r="W49" s="25">
        <f>VLOOKUP(Editor!CC$12,Tables!$R:$S,2,FALSE)</f>
        <v>4</v>
      </c>
      <c r="X49" s="22">
        <f>VLOOKUP(Editor!CC$13,Tables!$R:$S,2,FALSE)</f>
        <v>1</v>
      </c>
      <c r="Y49" s="22">
        <f>VLOOKUP(Editor!CC$14,Tables!$R:$S,2,FALSE)</f>
        <v>0</v>
      </c>
      <c r="Z49" s="22">
        <f>VLOOKUP(Editor!CC$15,Tables!$R:$S,2,FALSE)</f>
        <v>0</v>
      </c>
      <c r="AA49" s="22">
        <f>VLOOKUP(Editor!CC$16,Tables!$R:$S,2,FALSE)</f>
        <v>-1</v>
      </c>
      <c r="AB49" s="22">
        <f>VLOOKUP(Editor!CC$17,Tables!$R:$S,2,FALSE)</f>
        <v>-1</v>
      </c>
      <c r="AC49" s="22">
        <f>VLOOKUP(Editor!CC$18,Tables!$R:$S,2,FALSE)</f>
        <v>-1</v>
      </c>
      <c r="AD49" s="22">
        <f>VLOOKUP(Editor!CC$19,Tables!$R:$S,2,FALSE)</f>
        <v>-1</v>
      </c>
      <c r="AE49" s="22">
        <f>VLOOKUP(Editor!CC$20,Tables!$R:$S,2,FALSE)</f>
        <v>-1</v>
      </c>
      <c r="AF49" s="22">
        <f>VLOOKUP(Editor!CC$21,Tables!$R:$S,2,FALSE)</f>
        <v>-1</v>
      </c>
      <c r="AG49" s="23">
        <f>Editor!CB$23</f>
        <v>4</v>
      </c>
      <c r="AH49" s="8">
        <v>-1</v>
      </c>
      <c r="AI49" s="8">
        <v>-1</v>
      </c>
      <c r="AJ49" s="8">
        <v>-1</v>
      </c>
      <c r="AK49" s="8">
        <v>-1</v>
      </c>
      <c r="AL49" s="8">
        <v>0</v>
      </c>
      <c r="AM49" s="8">
        <v>0</v>
      </c>
      <c r="AN49" s="8">
        <v>0</v>
      </c>
      <c r="AO49" s="8">
        <v>0</v>
      </c>
      <c r="AP49" s="23">
        <f>VLOOKUP(Editor!CB$7,Tables!V:W,2,FALSE)</f>
        <v>0</v>
      </c>
    </row>
    <row r="50" spans="1:42" x14ac:dyDescent="0.3">
      <c r="A50" s="23" t="str">
        <f>Editor!CE$1</f>
        <v>Sniper</v>
      </c>
      <c r="B50" s="23" t="str">
        <f>Editor!CE$2</f>
        <v>Sniper</v>
      </c>
      <c r="C50" s="23" t="str">
        <f>Editor!CE$3</f>
        <v>Sniper (Armd Inf)</v>
      </c>
      <c r="D50" s="9">
        <v>48</v>
      </c>
      <c r="E50" s="9">
        <v>0</v>
      </c>
      <c r="F50" s="22">
        <f>VLOOKUP(Editor!CE$5,Tables!B:C,2,FALSE)</f>
        <v>4</v>
      </c>
      <c r="G50" s="22">
        <f>VLOOKUP(Editor!CE$8,Tables!F:G,2,FALSE)</f>
        <v>2</v>
      </c>
      <c r="H50" s="22">
        <f>VLOOKUP(Editor!CE$9,Tables!J:K,2,FALSE)</f>
        <v>3</v>
      </c>
      <c r="I50" s="9">
        <v>2</v>
      </c>
      <c r="J50" s="9">
        <v>50</v>
      </c>
      <c r="K50" s="9">
        <v>1</v>
      </c>
      <c r="L50" s="22">
        <f>VLOOKUP(Editor!CE$6,Tables!N:O,2,FALSE)</f>
        <v>0</v>
      </c>
      <c r="M50" s="22">
        <f>VLOOKUP(Editor!CE$12,Tables!$Z:$AA,2,FALSE)</f>
        <v>5</v>
      </c>
      <c r="N50" s="22">
        <f>VLOOKUP(Editor!CE$13,Tables!$Z:$AA,2,FALSE)</f>
        <v>-1</v>
      </c>
      <c r="O50" s="22">
        <f>VLOOKUP(Editor!CE$14,Tables!$Z:$AA,2,FALSE)</f>
        <v>-1</v>
      </c>
      <c r="P50" s="22">
        <f>VLOOKUP(Editor!CE$15,Tables!$Z:$AA,2,FALSE)</f>
        <v>-1</v>
      </c>
      <c r="Q50" s="22">
        <f>VLOOKUP(Editor!CE$16,Tables!$Z:$AA,2,FALSE)</f>
        <v>-1</v>
      </c>
      <c r="R50" s="22">
        <f>VLOOKUP(Editor!CE$17,Tables!$Z:$AA,2,FALSE)</f>
        <v>-1</v>
      </c>
      <c r="S50" s="22">
        <f>VLOOKUP(Editor!CE$18,Tables!$Z:$AA,2,FALSE)</f>
        <v>-1</v>
      </c>
      <c r="T50" s="22">
        <f>VLOOKUP(Editor!CE$19,Tables!$Z:$AA,2,FALSE)</f>
        <v>-1</v>
      </c>
      <c r="U50" s="22">
        <f>VLOOKUP(Editor!CE$20,Tables!$Z:$AA,2,FALSE)</f>
        <v>-1</v>
      </c>
      <c r="V50" s="22">
        <f>VLOOKUP(Editor!CE$21,Tables!$Z:$AA,2,FALSE)</f>
        <v>-1</v>
      </c>
      <c r="W50" s="25">
        <f>VLOOKUP(Editor!CF$12,Tables!$R:$S,2,FALSE)</f>
        <v>0</v>
      </c>
      <c r="X50" s="22">
        <f>VLOOKUP(Editor!CF$13,Tables!$R:$S,2,FALSE)</f>
        <v>-1</v>
      </c>
      <c r="Y50" s="22">
        <f>VLOOKUP(Editor!CF$14,Tables!$R:$S,2,FALSE)</f>
        <v>-1</v>
      </c>
      <c r="Z50" s="22">
        <f>VLOOKUP(Editor!CF$15,Tables!$R:$S,2,FALSE)</f>
        <v>-1</v>
      </c>
      <c r="AA50" s="22">
        <f>VLOOKUP(Editor!CF$16,Tables!$R:$S,2,FALSE)</f>
        <v>-1</v>
      </c>
      <c r="AB50" s="22">
        <f>VLOOKUP(Editor!CF$17,Tables!$R:$S,2,FALSE)</f>
        <v>-1</v>
      </c>
      <c r="AC50" s="22">
        <f>VLOOKUP(Editor!CF$18,Tables!$R:$S,2,FALSE)</f>
        <v>-1</v>
      </c>
      <c r="AD50" s="22">
        <f>VLOOKUP(Editor!CF$19,Tables!$R:$S,2,FALSE)</f>
        <v>-1</v>
      </c>
      <c r="AE50" s="22">
        <f>VLOOKUP(Editor!CF$20,Tables!$R:$S,2,FALSE)</f>
        <v>-1</v>
      </c>
      <c r="AF50" s="22">
        <f>VLOOKUP(Editor!CF$21,Tables!$R:$S,2,FALSE)</f>
        <v>-1</v>
      </c>
      <c r="AG50" s="23">
        <f>Editor!CE$23</f>
        <v>1</v>
      </c>
      <c r="AH50" s="8">
        <v>-1</v>
      </c>
      <c r="AI50" s="8">
        <v>-1</v>
      </c>
      <c r="AJ50" s="8">
        <v>-1</v>
      </c>
      <c r="AK50" s="8">
        <v>-1</v>
      </c>
      <c r="AL50" s="8">
        <v>0</v>
      </c>
      <c r="AM50" s="8">
        <v>0</v>
      </c>
      <c r="AN50" s="8">
        <v>0</v>
      </c>
      <c r="AO50" s="8">
        <v>0</v>
      </c>
      <c r="AP50" s="23">
        <f>VLOOKUP(Editor!CE$7,Tables!V:W,2,FALSE)</f>
        <v>0</v>
      </c>
    </row>
    <row r="51" spans="1:42" x14ac:dyDescent="0.3">
      <c r="A51" s="23" t="str">
        <f>Editor!CH$1</f>
        <v>Recon Team</v>
      </c>
      <c r="B51" s="23" t="str">
        <f>Editor!CH$2</f>
        <v>Scouts</v>
      </c>
      <c r="C51" s="23" t="str">
        <f>Editor!CH$3</f>
        <v>Recon Team (Armd Inf)</v>
      </c>
      <c r="D51" s="9">
        <v>49</v>
      </c>
      <c r="E51" s="9">
        <v>0</v>
      </c>
      <c r="F51" s="22">
        <f>VLOOKUP(Editor!CH$5,Tables!B:C,2,FALSE)</f>
        <v>6</v>
      </c>
      <c r="G51" s="22">
        <f>VLOOKUP(Editor!CH$8,Tables!F:G,2,FALSE)</f>
        <v>2</v>
      </c>
      <c r="H51" s="22">
        <f>VLOOKUP(Editor!CH$9,Tables!J:K,2,FALSE)</f>
        <v>3</v>
      </c>
      <c r="I51" s="9">
        <v>2</v>
      </c>
      <c r="J51" s="9">
        <v>51</v>
      </c>
      <c r="K51" s="9">
        <v>1</v>
      </c>
      <c r="L51" s="22">
        <f>VLOOKUP(Editor!CH$6,Tables!N:O,2,FALSE)</f>
        <v>2</v>
      </c>
      <c r="M51" s="22">
        <f>VLOOKUP(Editor!CH$12,Tables!$Z:$AA,2,FALSE)</f>
        <v>3</v>
      </c>
      <c r="N51" s="22">
        <f>VLOOKUP(Editor!CH$13,Tables!$Z:$AA,2,FALSE)</f>
        <v>3</v>
      </c>
      <c r="O51" s="22">
        <f>VLOOKUP(Editor!CH$14,Tables!$Z:$AA,2,FALSE)</f>
        <v>3</v>
      </c>
      <c r="P51" s="22">
        <f>VLOOKUP(Editor!CH$15,Tables!$Z:$AA,2,FALSE)</f>
        <v>-1</v>
      </c>
      <c r="Q51" s="22">
        <f>VLOOKUP(Editor!CH$16,Tables!$Z:$AA,2,FALSE)</f>
        <v>-1</v>
      </c>
      <c r="R51" s="22">
        <f>VLOOKUP(Editor!CH$17,Tables!$Z:$AA,2,FALSE)</f>
        <v>-1</v>
      </c>
      <c r="S51" s="22">
        <f>VLOOKUP(Editor!CH$18,Tables!$Z:$AA,2,FALSE)</f>
        <v>-1</v>
      </c>
      <c r="T51" s="22">
        <f>VLOOKUP(Editor!CH$19,Tables!$Z:$AA,2,FALSE)</f>
        <v>-1</v>
      </c>
      <c r="U51" s="22">
        <f>VLOOKUP(Editor!CH$20,Tables!$Z:$AA,2,FALSE)</f>
        <v>-1</v>
      </c>
      <c r="V51" s="22">
        <f>VLOOKUP(Editor!CH$21,Tables!$Z:$AA,2,FALSE)</f>
        <v>-1</v>
      </c>
      <c r="W51" s="25">
        <f>VLOOKUP(Editor!CI$12,Tables!$R:$S,2,FALSE)</f>
        <v>3</v>
      </c>
      <c r="X51" s="22">
        <f>VLOOKUP(Editor!CI$13,Tables!$R:$S,2,FALSE)</f>
        <v>0</v>
      </c>
      <c r="Y51" s="22">
        <f>VLOOKUP(Editor!CI$14,Tables!$R:$S,2,FALSE)</f>
        <v>0</v>
      </c>
      <c r="Z51" s="22">
        <f>VLOOKUP(Editor!CI$15,Tables!$R:$S,2,FALSE)</f>
        <v>-1</v>
      </c>
      <c r="AA51" s="22">
        <f>VLOOKUP(Editor!CI$16,Tables!$R:$S,2,FALSE)</f>
        <v>-1</v>
      </c>
      <c r="AB51" s="22">
        <f>VLOOKUP(Editor!CI$17,Tables!$R:$S,2,FALSE)</f>
        <v>-1</v>
      </c>
      <c r="AC51" s="22">
        <f>VLOOKUP(Editor!CI$18,Tables!$R:$S,2,FALSE)</f>
        <v>-1</v>
      </c>
      <c r="AD51" s="22">
        <f>VLOOKUP(Editor!CI$19,Tables!$R:$S,2,FALSE)</f>
        <v>-1</v>
      </c>
      <c r="AE51" s="22">
        <f>VLOOKUP(Editor!CI$20,Tables!$R:$S,2,FALSE)</f>
        <v>-1</v>
      </c>
      <c r="AF51" s="22">
        <f>VLOOKUP(Editor!CI$21,Tables!$R:$S,2,FALSE)</f>
        <v>-1</v>
      </c>
      <c r="AG51" s="23">
        <f>Editor!CH$23</f>
        <v>3</v>
      </c>
      <c r="AH51" s="8">
        <v>-1</v>
      </c>
      <c r="AI51" s="8">
        <v>-1</v>
      </c>
      <c r="AJ51" s="8">
        <v>-1</v>
      </c>
      <c r="AK51" s="8">
        <v>-1</v>
      </c>
      <c r="AL51" s="8">
        <v>0</v>
      </c>
      <c r="AM51" s="8">
        <v>0</v>
      </c>
      <c r="AN51" s="8">
        <v>0</v>
      </c>
      <c r="AO51" s="8">
        <v>0</v>
      </c>
      <c r="AP51" s="23">
        <f>VLOOKUP(Editor!CH$7,Tables!V:W,2,FALSE)</f>
        <v>0</v>
      </c>
    </row>
    <row r="52" spans="1:42" x14ac:dyDescent="0.3">
      <c r="A52" s="23" t="str">
        <f>Editor!CK$1</f>
        <v>Armd Infantry</v>
      </c>
      <c r="B52" s="23" t="str">
        <f>Editor!CK$2</f>
        <v>Infantry</v>
      </c>
      <c r="C52" s="23" t="str">
        <f>Editor!CK$3</f>
        <v>Armored Infantry Squad, Squad Leader</v>
      </c>
      <c r="D52" s="9">
        <v>50</v>
      </c>
      <c r="E52" s="9">
        <v>0</v>
      </c>
      <c r="F52" s="22">
        <f>VLOOKUP(Editor!CK$5,Tables!B:C,2,FALSE)</f>
        <v>7</v>
      </c>
      <c r="G52" s="22">
        <f>VLOOKUP(Editor!CK$8,Tables!F:G,2,FALSE)</f>
        <v>2</v>
      </c>
      <c r="H52" s="22">
        <f>VLOOKUP(Editor!CK$9,Tables!J:K,2,FALSE)</f>
        <v>3</v>
      </c>
      <c r="I52" s="9">
        <v>2</v>
      </c>
      <c r="J52" s="9">
        <v>52</v>
      </c>
      <c r="K52" s="9">
        <v>1</v>
      </c>
      <c r="L52" s="22">
        <f>VLOOKUP(Editor!CK$6,Tables!N:O,2,FALSE)</f>
        <v>1</v>
      </c>
      <c r="M52" s="22">
        <f>VLOOKUP(Editor!CK$12,Tables!$Z:$AA,2,FALSE)</f>
        <v>3</v>
      </c>
      <c r="N52" s="22">
        <f>VLOOKUP(Editor!CK$13,Tables!$Z:$AA,2,FALSE)</f>
        <v>4</v>
      </c>
      <c r="O52" s="22">
        <f>VLOOKUP(Editor!CK$14,Tables!$Z:$AA,2,FALSE)</f>
        <v>3</v>
      </c>
      <c r="P52" s="22">
        <f>VLOOKUP(Editor!CK$15,Tables!$Z:$AA,2,FALSE)</f>
        <v>3</v>
      </c>
      <c r="Q52" s="22">
        <f>VLOOKUP(Editor!CK$16,Tables!$Z:$AA,2,FALSE)</f>
        <v>3</v>
      </c>
      <c r="R52" s="22">
        <f>VLOOKUP(Editor!CK$17,Tables!$Z:$AA,2,FALSE)</f>
        <v>-1</v>
      </c>
      <c r="S52" s="22">
        <f>VLOOKUP(Editor!CL$18,Tables!$Z:$AA,2,FALSE)</f>
        <v>-1</v>
      </c>
      <c r="T52" s="22">
        <f>VLOOKUP(Editor!CK$19,Tables!$Z:$AA,2,FALSE)</f>
        <v>-1</v>
      </c>
      <c r="U52" s="22">
        <f>VLOOKUP(Editor!CK$20,Tables!$Z:$AA,2,FALSE)</f>
        <v>-1</v>
      </c>
      <c r="V52" s="22">
        <f>VLOOKUP(Editor!CK$21,Tables!$Z:$AA,2,FALSE)</f>
        <v>-1</v>
      </c>
      <c r="W52" s="25">
        <f>VLOOKUP(Editor!CL$12,Tables!$R:$S,2,FALSE)</f>
        <v>1</v>
      </c>
      <c r="X52" s="22">
        <f>VLOOKUP(Editor!CL$13,Tables!$R:$S,2,FALSE)</f>
        <v>0</v>
      </c>
      <c r="Y52" s="22">
        <f>VLOOKUP(Editor!CL$14,Tables!$R:$S,2,FALSE)</f>
        <v>0</v>
      </c>
      <c r="Z52" s="22">
        <f>VLOOKUP(Editor!CL$15,Tables!$R:$S,2,FALSE)</f>
        <v>0</v>
      </c>
      <c r="AA52" s="22">
        <f>VLOOKUP(Editor!CL$16,Tables!$R:$S,2,FALSE)</f>
        <v>0</v>
      </c>
      <c r="AB52" s="22">
        <f>VLOOKUP(Editor!CL$17,Tables!$R:$S,2,FALSE)</f>
        <v>-1</v>
      </c>
      <c r="AC52" s="22">
        <f>VLOOKUP(Editor!CL$18,Tables!$R:$S,2,FALSE)</f>
        <v>-1</v>
      </c>
      <c r="AD52" s="22">
        <f>VLOOKUP(Editor!CL$19,Tables!$R:$S,2,FALSE)</f>
        <v>-1</v>
      </c>
      <c r="AE52" s="22">
        <f>VLOOKUP(Editor!CL$20,Tables!$R:$S,2,FALSE)</f>
        <v>-1</v>
      </c>
      <c r="AF52" s="22">
        <f>VLOOKUP(Editor!CL$21,Tables!$R:$S,2,FALSE)</f>
        <v>-1</v>
      </c>
      <c r="AG52" s="23">
        <f>Editor!CK$23</f>
        <v>5</v>
      </c>
      <c r="AH52" s="8">
        <v>-1</v>
      </c>
      <c r="AI52" s="8">
        <v>-1</v>
      </c>
      <c r="AJ52" s="8">
        <v>-1</v>
      </c>
      <c r="AK52" s="8">
        <v>-1</v>
      </c>
      <c r="AL52" s="8">
        <v>0</v>
      </c>
      <c r="AM52" s="8">
        <v>0</v>
      </c>
      <c r="AN52" s="8">
        <v>0</v>
      </c>
      <c r="AO52" s="8">
        <v>0</v>
      </c>
      <c r="AP52" s="23">
        <f>VLOOKUP(Editor!CK$7,Tables!V:W,2,FALSE)</f>
        <v>0</v>
      </c>
    </row>
    <row r="53" spans="1:42" x14ac:dyDescent="0.3">
      <c r="A53" s="23" t="str">
        <f>Editor!CN$1</f>
        <v>Armd Infantry</v>
      </c>
      <c r="B53" s="23" t="str">
        <f>Editor!CN$2</f>
        <v>Infantry</v>
      </c>
      <c r="C53" s="23" t="str">
        <f>Editor!CN$3</f>
        <v>Armored Infantry Squad, Asst Leader</v>
      </c>
      <c r="D53" s="9">
        <v>51</v>
      </c>
      <c r="E53" s="9">
        <v>0</v>
      </c>
      <c r="F53" s="22">
        <f>VLOOKUP(Editor!CN$5,Tables!B:C,2,FALSE)</f>
        <v>7</v>
      </c>
      <c r="G53" s="22">
        <f>VLOOKUP(Editor!CN$8,Tables!F:G,2,FALSE)</f>
        <v>2</v>
      </c>
      <c r="H53" s="22">
        <f>VLOOKUP(Editor!CN$9,Tables!J:K,2,FALSE)</f>
        <v>3</v>
      </c>
      <c r="I53" s="9">
        <v>2</v>
      </c>
      <c r="J53" s="9">
        <v>53</v>
      </c>
      <c r="K53" s="9">
        <v>1</v>
      </c>
      <c r="L53" s="22">
        <f>VLOOKUP(Editor!CN$6,Tables!N:O,2,FALSE)</f>
        <v>1</v>
      </c>
      <c r="M53" s="22">
        <f>VLOOKUP(Editor!CN$12,Tables!$Z:$AA,2,FALSE)</f>
        <v>3</v>
      </c>
      <c r="N53" s="22">
        <f>VLOOKUP(Editor!CN$13,Tables!$Z:$AA,2,FALSE)</f>
        <v>3</v>
      </c>
      <c r="O53" s="22">
        <f>VLOOKUP(Editor!CN$14,Tables!$Z:$AA,2,FALSE)</f>
        <v>3</v>
      </c>
      <c r="P53" s="22">
        <f>VLOOKUP(Editor!CN$15,Tables!$Z:$AA,2,FALSE)</f>
        <v>3</v>
      </c>
      <c r="Q53" s="22">
        <f>VLOOKUP(Editor!CN$16,Tables!$Z:$AA,2,FALSE)</f>
        <v>3</v>
      </c>
      <c r="R53" s="22">
        <f>VLOOKUP(Editor!CN$17,Tables!$Z:$AA,2,FALSE)</f>
        <v>-1</v>
      </c>
      <c r="S53" s="22">
        <f>VLOOKUP(Editor!CN$18,Tables!$Z:$AA,2,FALSE)</f>
        <v>-1</v>
      </c>
      <c r="T53" s="22">
        <f>VLOOKUP(Editor!CN$19,Tables!$Z:$AA,2,FALSE)</f>
        <v>-1</v>
      </c>
      <c r="U53" s="22">
        <f>VLOOKUP(Editor!CN$20,Tables!$Z:$AA,2,FALSE)</f>
        <v>-1</v>
      </c>
      <c r="V53" s="22">
        <f>VLOOKUP(Editor!CN$21,Tables!$Z:$AA,2,FALSE)</f>
        <v>-1</v>
      </c>
      <c r="W53" s="25">
        <f>VLOOKUP(Editor!CO$12,Tables!$R:$S,2,FALSE)</f>
        <v>3</v>
      </c>
      <c r="X53" s="22">
        <f>VLOOKUP(Editor!CO$13,Tables!$R:$S,2,FALSE)</f>
        <v>0</v>
      </c>
      <c r="Y53" s="22">
        <f>VLOOKUP(Editor!CO$14,Tables!$R:$S,2,FALSE)</f>
        <v>0</v>
      </c>
      <c r="Z53" s="22">
        <f>VLOOKUP(Editor!CO$15,Tables!$R:$S,2,FALSE)</f>
        <v>0</v>
      </c>
      <c r="AA53" s="22">
        <f>VLOOKUP(Editor!CO$16,Tables!$R:$S,2,FALSE)</f>
        <v>0</v>
      </c>
      <c r="AB53" s="22">
        <f>VLOOKUP(Editor!CO$17,Tables!$R:$S,2,FALSE)</f>
        <v>-1</v>
      </c>
      <c r="AC53" s="22">
        <f>VLOOKUP(Editor!CO$18,Tables!$R:$S,2,FALSE)</f>
        <v>-1</v>
      </c>
      <c r="AD53" s="22">
        <f>VLOOKUP(Editor!CO$19,Tables!$R:$S,2,FALSE)</f>
        <v>-1</v>
      </c>
      <c r="AE53" s="22">
        <f>VLOOKUP(Editor!CO$20,Tables!$R:$S,2,FALSE)</f>
        <v>-1</v>
      </c>
      <c r="AF53" s="22">
        <f>VLOOKUP(Editor!CO$21,Tables!$R:$S,2,FALSE)</f>
        <v>-1</v>
      </c>
      <c r="AG53" s="23">
        <f>Editor!CN$23</f>
        <v>5</v>
      </c>
      <c r="AH53" s="8">
        <v>-1</v>
      </c>
      <c r="AI53" s="8">
        <v>-1</v>
      </c>
      <c r="AJ53" s="8">
        <v>-1</v>
      </c>
      <c r="AK53" s="8">
        <v>-1</v>
      </c>
      <c r="AL53" s="8">
        <v>0</v>
      </c>
      <c r="AM53" s="8">
        <v>0</v>
      </c>
      <c r="AN53" s="8">
        <v>0</v>
      </c>
      <c r="AO53" s="8">
        <v>0</v>
      </c>
      <c r="AP53" s="23">
        <f>VLOOKUP(Editor!CN$7,Tables!V:W,2,FALSE)</f>
        <v>0</v>
      </c>
    </row>
    <row r="54" spans="1:42" x14ac:dyDescent="0.3">
      <c r="A54" s="23" t="str">
        <f>Editor!CQ$1</f>
        <v>Engineer Team</v>
      </c>
      <c r="B54" s="23" t="str">
        <f>Editor!CQ$2</f>
        <v>Combat Engineers</v>
      </c>
      <c r="C54" s="23" t="str">
        <f>Editor!CQ$3</f>
        <v>Engineer Squad, Squad Leader (Armd)</v>
      </c>
      <c r="D54" s="9">
        <v>52</v>
      </c>
      <c r="E54" s="9">
        <v>0</v>
      </c>
      <c r="F54" s="22">
        <f>VLOOKUP(Editor!CQ$5,Tables!B:C,2,FALSE)</f>
        <v>10</v>
      </c>
      <c r="G54" s="22">
        <f>VLOOKUP(Editor!CQ$8,Tables!F:G,2,FALSE)</f>
        <v>2</v>
      </c>
      <c r="H54" s="22">
        <f>VLOOKUP(Editor!CQ$9,Tables!J:K,2,FALSE)</f>
        <v>3</v>
      </c>
      <c r="I54" s="9">
        <v>0</v>
      </c>
      <c r="J54" s="9">
        <v>54</v>
      </c>
      <c r="K54" s="9">
        <v>1</v>
      </c>
      <c r="L54" s="22">
        <f>VLOOKUP(Editor!CQ$6,Tables!N:O,2,FALSE)</f>
        <v>3</v>
      </c>
      <c r="M54" s="22">
        <f>VLOOKUP(Editor!CQ$12,Tables!$Z:$AA,2,FALSE)</f>
        <v>3</v>
      </c>
      <c r="N54" s="22">
        <f>VLOOKUP(Editor!CQ$13,Tables!$Z:$AA,2,FALSE)</f>
        <v>49</v>
      </c>
      <c r="O54" s="22">
        <f>VLOOKUP(Editor!CQ$14,Tables!$Z:$AA,2,FALSE)</f>
        <v>3</v>
      </c>
      <c r="P54" s="22">
        <f>VLOOKUP(Editor!CQ$15,Tables!$Z:$AA,2,FALSE)</f>
        <v>3</v>
      </c>
      <c r="Q54" s="22">
        <f>VLOOKUP(Editor!CQ$16,Tables!$Z:$AA,2,FALSE)</f>
        <v>3</v>
      </c>
      <c r="R54" s="22">
        <f>VLOOKUP(Editor!CQ$17,Tables!$Z:$AA,2,FALSE)</f>
        <v>-1</v>
      </c>
      <c r="S54" s="22">
        <f>VLOOKUP(Editor!CQ$18,Tables!$Z:$AA,2,FALSE)</f>
        <v>-1</v>
      </c>
      <c r="T54" s="22">
        <f>VLOOKUP(Editor!CQ$19,Tables!$Z:$AA,2,FALSE)</f>
        <v>-1</v>
      </c>
      <c r="U54" s="22">
        <f>VLOOKUP(Editor!CQ$20,Tables!$Z:$AA,2,FALSE)</f>
        <v>-1</v>
      </c>
      <c r="V54" s="22">
        <f>VLOOKUP(Editor!CQ$21,Tables!$Z:$AA,2,FALSE)</f>
        <v>-1</v>
      </c>
      <c r="W54" s="25">
        <f>VLOOKUP(Editor!CR$12,Tables!$R:$S,2,FALSE)</f>
        <v>1</v>
      </c>
      <c r="X54" s="22">
        <f>VLOOKUP(Editor!CR$13,Tables!$R:$S,2,FALSE)</f>
        <v>0</v>
      </c>
      <c r="Y54" s="22">
        <f>VLOOKUP(Editor!CR$14,Tables!$R:$S,2,FALSE)</f>
        <v>0</v>
      </c>
      <c r="Z54" s="22">
        <f>VLOOKUP(Editor!CR$15,Tables!$R:$S,2,FALSE)</f>
        <v>0</v>
      </c>
      <c r="AA54" s="22">
        <f>VLOOKUP(Editor!CR$16,Tables!$R:$S,2,FALSE)</f>
        <v>0</v>
      </c>
      <c r="AB54" s="22">
        <f>VLOOKUP(Editor!CR$17,Tables!$R:$S,2,FALSE)</f>
        <v>-1</v>
      </c>
      <c r="AC54" s="22">
        <f>VLOOKUP(Editor!CR$18,Tables!$R:$S,2,FALSE)</f>
        <v>-1</v>
      </c>
      <c r="AD54" s="22">
        <f>VLOOKUP(Editor!CR$19,Tables!$R:$S,2,FALSE)</f>
        <v>-1</v>
      </c>
      <c r="AE54" s="22">
        <f>VLOOKUP(Editor!CR$20,Tables!$R:$S,2,FALSE)</f>
        <v>-1</v>
      </c>
      <c r="AF54" s="22">
        <f>VLOOKUP(Editor!CR$21,Tables!$R:$S,2,FALSE)</f>
        <v>-1</v>
      </c>
      <c r="AG54" s="23">
        <f>Editor!CQ$23</f>
        <v>5</v>
      </c>
      <c r="AH54" s="8">
        <v>-1</v>
      </c>
      <c r="AI54" s="8">
        <v>-1</v>
      </c>
      <c r="AJ54" s="8">
        <v>-1</v>
      </c>
      <c r="AK54" s="8">
        <v>-1</v>
      </c>
      <c r="AL54" s="8">
        <v>0</v>
      </c>
      <c r="AM54" s="8">
        <v>0</v>
      </c>
      <c r="AN54" s="8">
        <v>0</v>
      </c>
      <c r="AO54" s="8">
        <v>0</v>
      </c>
      <c r="AP54" s="23">
        <f>VLOOKUP(Editor!CQ$7,Tables!V:W,2,FALSE)</f>
        <v>1</v>
      </c>
    </row>
    <row r="55" spans="1:42" x14ac:dyDescent="0.3">
      <c r="A55" s="23" t="str">
        <f>Editor!CT$1</f>
        <v>Engineer Team</v>
      </c>
      <c r="B55" s="23" t="str">
        <f>Editor!CT$2</f>
        <v>Combat Engineers</v>
      </c>
      <c r="C55" s="23" t="str">
        <f>Editor!CT$3</f>
        <v>Engineer Squad, Asst Leader (Armd)</v>
      </c>
      <c r="D55" s="9">
        <v>53</v>
      </c>
      <c r="E55" s="9">
        <v>0</v>
      </c>
      <c r="F55" s="22">
        <f>VLOOKUP(Editor!CT$5,Tables!B:C,2,FALSE)</f>
        <v>10</v>
      </c>
      <c r="G55" s="22">
        <f>VLOOKUP(Editor!CT$8,Tables!F:G,2,FALSE)</f>
        <v>2</v>
      </c>
      <c r="H55" s="22">
        <f>VLOOKUP(Editor!CT$9,Tables!J:K,2,FALSE)</f>
        <v>3</v>
      </c>
      <c r="I55" s="9">
        <v>0</v>
      </c>
      <c r="J55" s="9">
        <v>55</v>
      </c>
      <c r="K55" s="9">
        <v>1</v>
      </c>
      <c r="L55" s="22">
        <f>VLOOKUP(Editor!CT$6,Tables!N:O,2,FALSE)</f>
        <v>3</v>
      </c>
      <c r="M55" s="22">
        <f>VLOOKUP(Editor!CT$12,Tables!$Z:$AA,2,FALSE)</f>
        <v>3</v>
      </c>
      <c r="N55" s="22">
        <f>VLOOKUP(Editor!CT$13,Tables!$Z:$AA,2,FALSE)</f>
        <v>49</v>
      </c>
      <c r="O55" s="22">
        <f>VLOOKUP(Editor!CT$14,Tables!$Z:$AA,2,FALSE)</f>
        <v>3</v>
      </c>
      <c r="P55" s="22">
        <f>VLOOKUP(Editor!CT$15,Tables!$Z:$AA,2,FALSE)</f>
        <v>3</v>
      </c>
      <c r="Q55" s="22">
        <f>VLOOKUP(Editor!CT$16,Tables!$Z:$AA,2,FALSE)</f>
        <v>3</v>
      </c>
      <c r="R55" s="22">
        <f>VLOOKUP(Editor!CT$17,Tables!$Z:$AA,2,FALSE)</f>
        <v>-1</v>
      </c>
      <c r="S55" s="22">
        <f>VLOOKUP(Editor!CT$18,Tables!$Z:$AA,2,FALSE)</f>
        <v>-1</v>
      </c>
      <c r="T55" s="22">
        <f>VLOOKUP(Editor!CT$19,Tables!$Z:$AA,2,FALSE)</f>
        <v>-1</v>
      </c>
      <c r="U55" s="22">
        <f>VLOOKUP(Editor!CT$20,Tables!$Z:$AA,2,FALSE)</f>
        <v>-1</v>
      </c>
      <c r="V55" s="22">
        <f>VLOOKUP(Editor!CT$21,Tables!$Z:$AA,2,FALSE)</f>
        <v>-1</v>
      </c>
      <c r="W55" s="25">
        <f>VLOOKUP(Editor!CU$12,Tables!$R:$S,2,FALSE)</f>
        <v>3</v>
      </c>
      <c r="X55" s="22">
        <f>VLOOKUP(Editor!CU$13,Tables!$R:$S,2,FALSE)</f>
        <v>0</v>
      </c>
      <c r="Y55" s="22">
        <f>VLOOKUP(Editor!CU$14,Tables!$R:$S,2,FALSE)</f>
        <v>0</v>
      </c>
      <c r="Z55" s="22">
        <f>VLOOKUP(Editor!CU$15,Tables!$R:$S,2,FALSE)</f>
        <v>0</v>
      </c>
      <c r="AA55" s="22">
        <f>VLOOKUP(Editor!CU$16,Tables!$R:$S,2,FALSE)</f>
        <v>0</v>
      </c>
      <c r="AB55" s="22">
        <f>VLOOKUP(Editor!CU$17,Tables!$R:$S,2,FALSE)</f>
        <v>-1</v>
      </c>
      <c r="AC55" s="22">
        <f>VLOOKUP(Editor!CU$18,Tables!$R:$S,2,FALSE)</f>
        <v>-1</v>
      </c>
      <c r="AD55" s="22">
        <f>VLOOKUP(Editor!CU$19,Tables!$R:$S,2,FALSE)</f>
        <v>-1</v>
      </c>
      <c r="AE55" s="22">
        <f>VLOOKUP(Editor!CU$20,Tables!$R:$S,2,FALSE)</f>
        <v>-1</v>
      </c>
      <c r="AF55" s="22">
        <f>VLOOKUP(Editor!CU$21,Tables!$R:$S,2,FALSE)</f>
        <v>-1</v>
      </c>
      <c r="AG55" s="23">
        <f>Editor!CT$23</f>
        <v>5</v>
      </c>
      <c r="AH55" s="8">
        <v>-1</v>
      </c>
      <c r="AI55" s="8">
        <v>-1</v>
      </c>
      <c r="AJ55" s="8">
        <v>-1</v>
      </c>
      <c r="AK55" s="8">
        <v>-1</v>
      </c>
      <c r="AL55" s="8">
        <v>0</v>
      </c>
      <c r="AM55" s="8">
        <v>0</v>
      </c>
      <c r="AN55" s="8">
        <v>0</v>
      </c>
      <c r="AO55" s="8">
        <v>0</v>
      </c>
      <c r="AP55" s="23">
        <f>VLOOKUP(Editor!CT$7,Tables!V:W,2,FALSE)</f>
        <v>1</v>
      </c>
    </row>
    <row r="56" spans="1:42" x14ac:dyDescent="0.3">
      <c r="A56" s="23" t="str">
        <f>Editor!CW$1</f>
        <v>60mm Mortar</v>
      </c>
      <c r="B56" s="23" t="str">
        <f>Editor!CW$2</f>
        <v>Light Mortar</v>
      </c>
      <c r="C56" s="23" t="str">
        <f>Editor!CW$3</f>
        <v>60mm Mortar M2 (Armd Inf)</v>
      </c>
      <c r="D56" s="9">
        <v>54</v>
      </c>
      <c r="E56" s="9">
        <v>0</v>
      </c>
      <c r="F56" s="22">
        <f>VLOOKUP(Editor!CW$5,Tables!B:C,2,FALSE)</f>
        <v>12</v>
      </c>
      <c r="G56" s="22">
        <f>VLOOKUP(Editor!CW$8,Tables!F:G,2,FALSE)</f>
        <v>2</v>
      </c>
      <c r="H56" s="22">
        <f>VLOOKUP(Editor!CW$9,Tables!J:K,2,FALSE)</f>
        <v>3</v>
      </c>
      <c r="I56" s="9">
        <v>2</v>
      </c>
      <c r="J56" s="9">
        <v>56</v>
      </c>
      <c r="K56" s="9">
        <v>1</v>
      </c>
      <c r="L56" s="22">
        <f>VLOOKUP(Editor!CW$6,Tables!N:O,2,FALSE)</f>
        <v>7</v>
      </c>
      <c r="M56" s="22">
        <f>VLOOKUP(Editor!CW$12,Tables!$Z:$AA,2,FALSE)</f>
        <v>6</v>
      </c>
      <c r="N56" s="22">
        <f>VLOOKUP(Editor!CW$13,Tables!$Z:$AA,2,FALSE)</f>
        <v>15</v>
      </c>
      <c r="O56" s="22">
        <f>VLOOKUP(Editor!CW$14,Tables!$Z:$AA,2,FALSE)</f>
        <v>6</v>
      </c>
      <c r="P56" s="22">
        <f>VLOOKUP(Editor!CW$15,Tables!$Z:$AA,2,FALSE)</f>
        <v>6</v>
      </c>
      <c r="Q56" s="22">
        <f>VLOOKUP(Editor!CW$16,Tables!$Z:$AA,2,FALSE)</f>
        <v>6</v>
      </c>
      <c r="R56" s="22">
        <f>VLOOKUP(Editor!CW$17,Tables!$Z:$AA,2,FALSE)</f>
        <v>3</v>
      </c>
      <c r="S56" s="22">
        <f>VLOOKUP(Editor!CW$18,Tables!$Z:$AA,2,FALSE)</f>
        <v>-1</v>
      </c>
      <c r="T56" s="22">
        <f>VLOOKUP(Editor!CW$19,Tables!$Z:$AA,2,FALSE)</f>
        <v>-1</v>
      </c>
      <c r="U56" s="22">
        <f>VLOOKUP(Editor!CW$20,Tables!$Z:$AA,2,FALSE)</f>
        <v>-1</v>
      </c>
      <c r="V56" s="22">
        <f>VLOOKUP(Editor!CW$21,Tables!$Z:$AA,2,FALSE)</f>
        <v>-1</v>
      </c>
      <c r="W56" s="25">
        <f>VLOOKUP(Editor!CX$12,Tables!$R:$S,2,FALSE)</f>
        <v>1</v>
      </c>
      <c r="X56" s="22">
        <f>VLOOKUP(Editor!CX$13,Tables!$R:$S,2,FALSE)</f>
        <v>2</v>
      </c>
      <c r="Y56" s="22">
        <f>VLOOKUP(Editor!CX$14,Tables!$R:$S,2,FALSE)</f>
        <v>2</v>
      </c>
      <c r="Z56" s="22">
        <f>VLOOKUP(Editor!CX$15,Tables!$R:$S,2,FALSE)</f>
        <v>2</v>
      </c>
      <c r="AA56" s="22">
        <f>VLOOKUP(Editor!CX$16,Tables!$R:$S,2,FALSE)</f>
        <v>2</v>
      </c>
      <c r="AB56" s="22">
        <f>VLOOKUP(Editor!CX$17,Tables!$R:$S,2,FALSE)</f>
        <v>2</v>
      </c>
      <c r="AC56" s="22">
        <f>VLOOKUP(Editor!CX$18,Tables!$R:$S,2,FALSE)</f>
        <v>-1</v>
      </c>
      <c r="AD56" s="22">
        <f>VLOOKUP(Editor!CX$19,Tables!$R:$S,2,FALSE)</f>
        <v>-1</v>
      </c>
      <c r="AE56" s="22">
        <f>VLOOKUP(Editor!CX$20,Tables!$R:$S,2,FALSE)</f>
        <v>-1</v>
      </c>
      <c r="AF56" s="22">
        <f>VLOOKUP(Editor!CX$21,Tables!$R:$S,2,FALSE)</f>
        <v>-1</v>
      </c>
      <c r="AG56" s="23">
        <f>Editor!CW$23</f>
        <v>6</v>
      </c>
      <c r="AH56" s="8">
        <v>-1</v>
      </c>
      <c r="AI56" s="8">
        <v>-1</v>
      </c>
      <c r="AJ56" s="8">
        <v>-1</v>
      </c>
      <c r="AK56" s="8">
        <v>-1</v>
      </c>
      <c r="AL56" s="8">
        <v>0</v>
      </c>
      <c r="AM56" s="8">
        <v>0</v>
      </c>
      <c r="AN56" s="8">
        <v>0</v>
      </c>
      <c r="AO56" s="8">
        <v>0</v>
      </c>
      <c r="AP56" s="23">
        <f>VLOOKUP(Editor!CW$7,Tables!V:W,2,FALSE)</f>
        <v>0</v>
      </c>
    </row>
    <row r="57" spans="1:42" x14ac:dyDescent="0.3">
      <c r="A57" s="23" t="str">
        <f>Editor!CZ$1</f>
        <v>.30 Cal MMG</v>
      </c>
      <c r="B57" s="23" t="str">
        <f>Editor!CZ$2</f>
        <v>Machine Gun</v>
      </c>
      <c r="C57" s="23" t="str">
        <f>Editor!CZ$3</f>
        <v>.30 cal M1919A4 Machine Gun (Armd Inf)</v>
      </c>
      <c r="D57" s="9">
        <v>55</v>
      </c>
      <c r="E57" s="9">
        <v>0</v>
      </c>
      <c r="F57" s="22">
        <f>VLOOKUP(Editor!CZ$5,Tables!B:C,2,FALSE)</f>
        <v>11</v>
      </c>
      <c r="G57" s="22">
        <f>VLOOKUP(Editor!CZ$8,Tables!F:G,2,FALSE)</f>
        <v>2</v>
      </c>
      <c r="H57" s="22">
        <f>VLOOKUP(Editor!CZ$9,Tables!J:K,2,FALSE)</f>
        <v>3</v>
      </c>
      <c r="I57" s="9">
        <v>2</v>
      </c>
      <c r="J57" s="9">
        <v>57</v>
      </c>
      <c r="K57" s="9">
        <v>1</v>
      </c>
      <c r="L57" s="22">
        <f>VLOOKUP(Editor!CZ$6,Tables!N:O,2,FALSE)</f>
        <v>6</v>
      </c>
      <c r="M57" s="22">
        <f>VLOOKUP(Editor!CZ$12,Tables!$Z:$AA,2,FALSE)</f>
        <v>6</v>
      </c>
      <c r="N57" s="22">
        <f>VLOOKUP(Editor!CZ$13,Tables!$Z:$AA,2,FALSE)</f>
        <v>11</v>
      </c>
      <c r="O57" s="22">
        <f>VLOOKUP(Editor!CZ$14,Tables!$Z:$AA,2,FALSE)</f>
        <v>6</v>
      </c>
      <c r="P57" s="22">
        <f>VLOOKUP(Editor!CZ$15,Tables!$Z:$AA,2,FALSE)</f>
        <v>3</v>
      </c>
      <c r="Q57" s="22">
        <f>VLOOKUP(Editor!CZ$16,Tables!$Z:$AA,2,FALSE)</f>
        <v>3</v>
      </c>
      <c r="R57" s="22">
        <f>VLOOKUP(Editor!CZ$17,Tables!$Z:$AA,2,FALSE)</f>
        <v>-1</v>
      </c>
      <c r="S57" s="22">
        <f>VLOOKUP(Editor!CZ$18,Tables!$Z:$AA,2,FALSE)</f>
        <v>-1</v>
      </c>
      <c r="T57" s="22">
        <f>VLOOKUP(Editor!CZ$19,Tables!$Z:$AA,2,FALSE)</f>
        <v>-1</v>
      </c>
      <c r="U57" s="22">
        <f>VLOOKUP(Editor!CZ$20,Tables!$Z:$AA,2,FALSE)</f>
        <v>-1</v>
      </c>
      <c r="V57" s="22">
        <f>VLOOKUP(Editor!CZ$21,Tables!$Z:$AA,2,FALSE)</f>
        <v>-1</v>
      </c>
      <c r="W57" s="25">
        <f>VLOOKUP(Editor!DA$12,Tables!$R:$S,2,FALSE)</f>
        <v>1</v>
      </c>
      <c r="X57" s="22">
        <f>VLOOKUP(Editor!DA$13,Tables!$R:$S,2,FALSE)</f>
        <v>2</v>
      </c>
      <c r="Y57" s="22">
        <f>VLOOKUP(Editor!DA$14,Tables!$R:$S,2,FALSE)</f>
        <v>2</v>
      </c>
      <c r="Z57" s="22">
        <f>VLOOKUP(Editor!DA$15,Tables!$R:$S,2,FALSE)</f>
        <v>2</v>
      </c>
      <c r="AA57" s="22">
        <f>VLOOKUP(Editor!DA$16,Tables!$R:$S,2,FALSE)</f>
        <v>2</v>
      </c>
      <c r="AB57" s="22">
        <f>VLOOKUP(Editor!DA$17,Tables!$R:$S,2,FALSE)</f>
        <v>-1</v>
      </c>
      <c r="AC57" s="22">
        <f>VLOOKUP(Editor!DA$18,Tables!$R:$S,2,FALSE)</f>
        <v>-1</v>
      </c>
      <c r="AD57" s="22">
        <f>VLOOKUP(Editor!DA$19,Tables!$R:$S,2,FALSE)</f>
        <v>-1</v>
      </c>
      <c r="AE57" s="22">
        <f>VLOOKUP(Editor!DA$20,Tables!$R:$S,2,FALSE)</f>
        <v>-1</v>
      </c>
      <c r="AF57" s="22">
        <f>VLOOKUP(Editor!DA$21,Tables!$R:$S,2,FALSE)</f>
        <v>-1</v>
      </c>
      <c r="AG57" s="23">
        <f>Editor!CZ$23</f>
        <v>5</v>
      </c>
      <c r="AH57" s="8">
        <v>-1</v>
      </c>
      <c r="AI57" s="8">
        <v>-1</v>
      </c>
      <c r="AJ57" s="8">
        <v>-1</v>
      </c>
      <c r="AK57" s="8">
        <v>-1</v>
      </c>
      <c r="AL57" s="8">
        <v>0</v>
      </c>
      <c r="AM57" s="8">
        <v>0</v>
      </c>
      <c r="AN57" s="8">
        <v>0</v>
      </c>
      <c r="AO57" s="8">
        <v>0</v>
      </c>
      <c r="AP57" s="23">
        <f>VLOOKUP(Editor!CZ$7,Tables!V:W,2,FALSE)</f>
        <v>0</v>
      </c>
    </row>
    <row r="58" spans="1:42" x14ac:dyDescent="0.3">
      <c r="A58" s="23" t="str">
        <f>Editor!DC$1</f>
        <v>.30 Cal HMG</v>
      </c>
      <c r="B58" s="23" t="str">
        <f>Editor!DC$2</f>
        <v>Heavy Machine Gun</v>
      </c>
      <c r="C58" s="23" t="str">
        <f>Editor!DC$3</f>
        <v>.30 cal M1917A1 Machine Gun (Armd Inf)</v>
      </c>
      <c r="D58" s="9">
        <v>56</v>
      </c>
      <c r="E58" s="9">
        <v>0</v>
      </c>
      <c r="F58" s="22">
        <f>VLOOKUP(Editor!DC$5,Tables!B:C,2,FALSE)</f>
        <v>11</v>
      </c>
      <c r="G58" s="22">
        <f>VLOOKUP(Editor!DC$8,Tables!F:G,2,FALSE)</f>
        <v>2</v>
      </c>
      <c r="H58" s="22">
        <f>VLOOKUP(Editor!DC$9,Tables!J:K,2,FALSE)</f>
        <v>3</v>
      </c>
      <c r="I58" s="9">
        <v>2</v>
      </c>
      <c r="J58" s="9">
        <v>58</v>
      </c>
      <c r="K58" s="9">
        <v>1</v>
      </c>
      <c r="L58" s="22">
        <f>VLOOKUP(Editor!DC$6,Tables!N:O,2,FALSE)</f>
        <v>6</v>
      </c>
      <c r="M58" s="22">
        <f>VLOOKUP(Editor!DC$12,Tables!$Z:$AA,2,FALSE)</f>
        <v>3</v>
      </c>
      <c r="N58" s="22">
        <f>VLOOKUP(Editor!DC$13,Tables!$Z:$AA,2,FALSE)</f>
        <v>12</v>
      </c>
      <c r="O58" s="22">
        <f>VLOOKUP(Editor!DC$14,Tables!$Z:$AA,2,FALSE)</f>
        <v>52</v>
      </c>
      <c r="P58" s="22">
        <f>VLOOKUP(Editor!DC$15,Tables!$Z:$AA,2,FALSE)</f>
        <v>52</v>
      </c>
      <c r="Q58" s="22">
        <f>VLOOKUP(Editor!DC$16,Tables!$Z:$AA,2,FALSE)</f>
        <v>52</v>
      </c>
      <c r="R58" s="22">
        <f>VLOOKUP(Editor!DC$17,Tables!$Z:$AA,2,FALSE)</f>
        <v>-1</v>
      </c>
      <c r="S58" s="22">
        <f>VLOOKUP(Editor!DC$18,Tables!$Z:$AA,2,FALSE)</f>
        <v>-1</v>
      </c>
      <c r="T58" s="22">
        <f>VLOOKUP(Editor!DC$19,Tables!$Z:$AA,2,FALSE)</f>
        <v>-1</v>
      </c>
      <c r="U58" s="22">
        <f>VLOOKUP(Editor!DC$20,Tables!$Z:$AA,2,FALSE)</f>
        <v>-1</v>
      </c>
      <c r="V58" s="22">
        <f>VLOOKUP(Editor!DC$21,Tables!$Z:$AA,2,FALSE)</f>
        <v>-1</v>
      </c>
      <c r="W58" s="25">
        <f>VLOOKUP(Editor!DD$12,Tables!$R:$S,2,FALSE)</f>
        <v>3</v>
      </c>
      <c r="X58" s="22">
        <f>VLOOKUP(Editor!DD$13,Tables!$R:$S,2,FALSE)</f>
        <v>2</v>
      </c>
      <c r="Y58" s="22">
        <f>VLOOKUP(Editor!DD$14,Tables!$R:$S,2,FALSE)</f>
        <v>2</v>
      </c>
      <c r="Z58" s="22">
        <f>VLOOKUP(Editor!DD$15,Tables!$R:$S,2,FALSE)</f>
        <v>2</v>
      </c>
      <c r="AA58" s="22">
        <f>VLOOKUP(Editor!DD$16,Tables!$R:$S,2,FALSE)</f>
        <v>2</v>
      </c>
      <c r="AB58" s="22">
        <f>VLOOKUP(Editor!DD$17,Tables!$R:$S,2,FALSE)</f>
        <v>-1</v>
      </c>
      <c r="AC58" s="22">
        <f>VLOOKUP(Editor!DD$18,Tables!$R:$S,2,FALSE)</f>
        <v>-1</v>
      </c>
      <c r="AD58" s="22">
        <f>VLOOKUP(Editor!DD$19,Tables!$R:$S,2,FALSE)</f>
        <v>-1</v>
      </c>
      <c r="AE58" s="22">
        <f>VLOOKUP(Editor!DD$20,Tables!$R:$S,2,FALSE)</f>
        <v>-1</v>
      </c>
      <c r="AF58" s="22">
        <f>VLOOKUP(Editor!DD$21,Tables!$R:$S,2,FALSE)</f>
        <v>-1</v>
      </c>
      <c r="AG58" s="23">
        <f>Editor!DC$23</f>
        <v>5</v>
      </c>
      <c r="AH58" s="8">
        <v>-1</v>
      </c>
      <c r="AI58" s="8">
        <v>-1</v>
      </c>
      <c r="AJ58" s="8">
        <v>-1</v>
      </c>
      <c r="AK58" s="8">
        <v>-1</v>
      </c>
      <c r="AL58" s="8">
        <v>0</v>
      </c>
      <c r="AM58" s="8">
        <v>0</v>
      </c>
      <c r="AN58" s="8">
        <v>0</v>
      </c>
      <c r="AO58" s="8">
        <v>0</v>
      </c>
      <c r="AP58" s="23">
        <f>VLOOKUP(Editor!DC$7,Tables!V:W,2,FALSE)</f>
        <v>0</v>
      </c>
    </row>
    <row r="59" spans="1:42" x14ac:dyDescent="0.3">
      <c r="A59" s="23" t="str">
        <f>Editor!DF$1</f>
        <v>Bazooka</v>
      </c>
      <c r="B59" s="23" t="str">
        <f>Editor!DF$2</f>
        <v>AT Infantry</v>
      </c>
      <c r="C59" s="23" t="str">
        <f>Editor!DF$3</f>
        <v>Rocket Launcher M9 (Armd Inf)</v>
      </c>
      <c r="D59" s="9">
        <v>57</v>
      </c>
      <c r="E59" s="9">
        <v>0</v>
      </c>
      <c r="F59" s="22">
        <f>VLOOKUP(Editor!DF$5,Tables!B:C,2,FALSE)</f>
        <v>5</v>
      </c>
      <c r="G59" s="22">
        <f>VLOOKUP(Editor!DF$8,Tables!F:G,2,FALSE)</f>
        <v>2</v>
      </c>
      <c r="H59" s="22">
        <f>VLOOKUP(Editor!DF$9,Tables!J:K,2,FALSE)</f>
        <v>3</v>
      </c>
      <c r="I59" s="9">
        <v>2</v>
      </c>
      <c r="J59" s="9">
        <v>59</v>
      </c>
      <c r="K59" s="9">
        <v>1</v>
      </c>
      <c r="L59" s="22">
        <f>VLOOKUP(Editor!DF$6,Tables!N:O,2,FALSE)</f>
        <v>4</v>
      </c>
      <c r="M59" s="22">
        <f>VLOOKUP(Editor!DF$12,Tables!$Z:$AA,2,FALSE)</f>
        <v>14</v>
      </c>
      <c r="N59" s="22">
        <f>VLOOKUP(Editor!DF$13,Tables!$Z:$AA,2,FALSE)</f>
        <v>3</v>
      </c>
      <c r="O59" s="22">
        <f>VLOOKUP(Editor!DF$14,Tables!$Z:$AA,2,FALSE)</f>
        <v>-1</v>
      </c>
      <c r="P59" s="22">
        <f>VLOOKUP(Editor!DF$15,Tables!$Z:$AA,2,FALSE)</f>
        <v>-1</v>
      </c>
      <c r="Q59" s="22">
        <f>VLOOKUP(Editor!DF$16,Tables!$Z:$AA,2,FALSE)</f>
        <v>-1</v>
      </c>
      <c r="R59" s="22">
        <f>VLOOKUP(Editor!DF$17,Tables!$Z:$AA,2,FALSE)</f>
        <v>-1</v>
      </c>
      <c r="S59" s="22">
        <f>VLOOKUP(Editor!DF$18,Tables!$Z:$AA,2,FALSE)</f>
        <v>-1</v>
      </c>
      <c r="T59" s="22">
        <f>VLOOKUP(Editor!DF$19,Tables!$Z:$AA,2,FALSE)</f>
        <v>-1</v>
      </c>
      <c r="U59" s="22">
        <f>VLOOKUP(Editor!DF$20,Tables!$Z:$AA,2,FALSE)</f>
        <v>-1</v>
      </c>
      <c r="V59" s="22">
        <f>VLOOKUP(Editor!DF$21,Tables!$Z:$AA,2,FALSE)</f>
        <v>-1</v>
      </c>
      <c r="W59" s="25">
        <f>VLOOKUP(Editor!DG$12,Tables!$R:$S,2,FALSE)</f>
        <v>0</v>
      </c>
      <c r="X59" s="22">
        <f>VLOOKUP(Editor!DG$13,Tables!$R:$S,2,FALSE)</f>
        <v>0</v>
      </c>
      <c r="Y59" s="22">
        <f>VLOOKUP(Editor!DG$14,Tables!$R:$S,2,FALSE)</f>
        <v>-1</v>
      </c>
      <c r="Z59" s="22">
        <f>VLOOKUP(Editor!DG$15,Tables!$R:$S,2,FALSE)</f>
        <v>-1</v>
      </c>
      <c r="AA59" s="22">
        <f>VLOOKUP(Editor!DG$16,Tables!$R:$S,2,FALSE)</f>
        <v>-1</v>
      </c>
      <c r="AB59" s="22">
        <f>VLOOKUP(Editor!DG$17,Tables!$R:$S,2,FALSE)</f>
        <v>-1</v>
      </c>
      <c r="AC59" s="22">
        <f>VLOOKUP(Editor!DG$18,Tables!$R:$S,2,FALSE)</f>
        <v>-1</v>
      </c>
      <c r="AD59" s="22">
        <f>VLOOKUP(Editor!DG$19,Tables!$R:$S,2,FALSE)</f>
        <v>-1</v>
      </c>
      <c r="AE59" s="22">
        <f>VLOOKUP(Editor!DG$20,Tables!$R:$S,2,FALSE)</f>
        <v>-1</v>
      </c>
      <c r="AF59" s="22">
        <f>VLOOKUP(Editor!DG$21,Tables!$R:$S,2,FALSE)</f>
        <v>-1</v>
      </c>
      <c r="AG59" s="23">
        <f>Editor!DF$23</f>
        <v>2</v>
      </c>
      <c r="AH59" s="8">
        <v>-1</v>
      </c>
      <c r="AI59" s="8">
        <v>-1</v>
      </c>
      <c r="AJ59" s="8">
        <v>-1</v>
      </c>
      <c r="AK59" s="8">
        <v>-1</v>
      </c>
      <c r="AL59" s="8">
        <v>0</v>
      </c>
      <c r="AM59" s="8">
        <v>0</v>
      </c>
      <c r="AN59" s="8">
        <v>0</v>
      </c>
      <c r="AO59" s="8">
        <v>0</v>
      </c>
      <c r="AP59" s="23">
        <f>VLOOKUP(Editor!DF$7,Tables!V:W,2,FALSE)</f>
        <v>0</v>
      </c>
    </row>
    <row r="60" spans="1:42" x14ac:dyDescent="0.3">
      <c r="A60" s="8" t="s">
        <v>58</v>
      </c>
      <c r="B60" s="8" t="s">
        <v>59</v>
      </c>
      <c r="C60" s="8" t="s">
        <v>124</v>
      </c>
      <c r="D60" s="9">
        <v>58</v>
      </c>
      <c r="E60" s="9">
        <v>0</v>
      </c>
      <c r="F60" s="9">
        <v>19</v>
      </c>
      <c r="G60" s="9">
        <v>2</v>
      </c>
      <c r="H60" s="9">
        <v>3</v>
      </c>
      <c r="I60" s="9">
        <v>2</v>
      </c>
      <c r="J60" s="9">
        <v>60</v>
      </c>
      <c r="K60" s="9">
        <v>1</v>
      </c>
      <c r="L60" s="9">
        <v>14</v>
      </c>
      <c r="M60" s="9">
        <v>54</v>
      </c>
      <c r="N60" s="9">
        <v>53</v>
      </c>
      <c r="O60" s="9">
        <v>53</v>
      </c>
      <c r="P60" s="9">
        <v>52</v>
      </c>
      <c r="Q60" s="9">
        <v>52</v>
      </c>
      <c r="R60" s="9">
        <v>-1</v>
      </c>
      <c r="S60" s="9">
        <v>-1</v>
      </c>
      <c r="T60" s="9">
        <v>-1</v>
      </c>
      <c r="U60" s="9">
        <v>-1</v>
      </c>
      <c r="V60" s="9">
        <v>-1</v>
      </c>
      <c r="W60" s="9">
        <v>1</v>
      </c>
      <c r="X60" s="9">
        <v>3</v>
      </c>
      <c r="Y60" s="9">
        <v>2</v>
      </c>
      <c r="Z60" s="9">
        <v>2</v>
      </c>
      <c r="AA60" s="9">
        <v>2</v>
      </c>
      <c r="AB60" s="9">
        <v>-1</v>
      </c>
      <c r="AC60" s="9">
        <v>-1</v>
      </c>
      <c r="AD60" s="9">
        <v>-1</v>
      </c>
      <c r="AE60" s="9">
        <v>-1</v>
      </c>
      <c r="AF60" s="9">
        <v>-1</v>
      </c>
      <c r="AG60" s="8">
        <v>5</v>
      </c>
      <c r="AH60" s="8">
        <v>-1</v>
      </c>
      <c r="AI60" s="8">
        <v>-1</v>
      </c>
      <c r="AJ60" s="8">
        <v>-1</v>
      </c>
      <c r="AK60" s="8">
        <v>-1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</row>
    <row r="61" spans="1:42" x14ac:dyDescent="0.3">
      <c r="A61" s="8" t="s">
        <v>15</v>
      </c>
      <c r="B61" s="8" t="s">
        <v>13</v>
      </c>
      <c r="C61" s="8" t="s">
        <v>125</v>
      </c>
      <c r="D61" s="9">
        <v>59</v>
      </c>
      <c r="E61" s="9">
        <v>0</v>
      </c>
      <c r="F61" s="9">
        <v>0</v>
      </c>
      <c r="G61" s="9">
        <v>2</v>
      </c>
      <c r="H61" s="9">
        <v>3</v>
      </c>
      <c r="I61" s="9">
        <v>0</v>
      </c>
      <c r="J61" s="9">
        <v>61</v>
      </c>
      <c r="K61" s="9">
        <v>1</v>
      </c>
      <c r="L61" s="9">
        <v>17</v>
      </c>
      <c r="M61" s="9">
        <v>19</v>
      </c>
      <c r="N61" s="9">
        <v>6</v>
      </c>
      <c r="O61" s="9">
        <v>-1</v>
      </c>
      <c r="P61" s="9">
        <v>-1</v>
      </c>
      <c r="Q61" s="9">
        <v>-1</v>
      </c>
      <c r="R61" s="9">
        <v>-1</v>
      </c>
      <c r="S61" s="9">
        <v>-1</v>
      </c>
      <c r="T61" s="9">
        <v>-1</v>
      </c>
      <c r="U61" s="9">
        <v>-1</v>
      </c>
      <c r="V61" s="9">
        <v>-1</v>
      </c>
      <c r="W61" s="9">
        <v>4</v>
      </c>
      <c r="X61" s="9">
        <v>1</v>
      </c>
      <c r="Y61" s="9">
        <v>-1</v>
      </c>
      <c r="Z61" s="9">
        <v>-1</v>
      </c>
      <c r="AA61" s="9">
        <v>-1</v>
      </c>
      <c r="AB61" s="9">
        <v>-1</v>
      </c>
      <c r="AC61" s="9">
        <v>-1</v>
      </c>
      <c r="AD61" s="9">
        <v>-1</v>
      </c>
      <c r="AE61" s="9">
        <v>-1</v>
      </c>
      <c r="AF61" s="9">
        <v>-1</v>
      </c>
      <c r="AG61" s="8">
        <v>2</v>
      </c>
      <c r="AH61" s="8">
        <v>-1</v>
      </c>
      <c r="AI61" s="8">
        <v>-1</v>
      </c>
      <c r="AJ61" s="8">
        <v>-1</v>
      </c>
      <c r="AK61" s="8">
        <v>-1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</row>
    <row r="62" spans="1:42" x14ac:dyDescent="0.3">
      <c r="A62" s="8" t="s">
        <v>126</v>
      </c>
      <c r="B62" s="8" t="s">
        <v>22</v>
      </c>
      <c r="C62" s="8" t="s">
        <v>127</v>
      </c>
      <c r="D62" s="9">
        <v>60</v>
      </c>
      <c r="E62" s="9">
        <v>0</v>
      </c>
      <c r="F62" s="9">
        <v>7</v>
      </c>
      <c r="G62" s="9">
        <v>2</v>
      </c>
      <c r="H62" s="9">
        <v>3</v>
      </c>
      <c r="I62" s="9">
        <v>0</v>
      </c>
      <c r="J62" s="9">
        <v>62</v>
      </c>
      <c r="K62" s="9">
        <v>1</v>
      </c>
      <c r="L62" s="9">
        <v>1</v>
      </c>
      <c r="M62" s="9">
        <v>3</v>
      </c>
      <c r="N62" s="9">
        <v>8</v>
      </c>
      <c r="O62" s="9">
        <v>4</v>
      </c>
      <c r="P62" s="9">
        <v>3</v>
      </c>
      <c r="Q62" s="9">
        <v>3</v>
      </c>
      <c r="R62" s="9">
        <v>3</v>
      </c>
      <c r="S62" s="9">
        <v>-1</v>
      </c>
      <c r="T62" s="9">
        <v>-1</v>
      </c>
      <c r="U62" s="9">
        <v>-1</v>
      </c>
      <c r="V62" s="9">
        <v>-1</v>
      </c>
      <c r="W62" s="9">
        <v>1</v>
      </c>
      <c r="X62" s="9">
        <v>3</v>
      </c>
      <c r="Y62" s="9">
        <v>0</v>
      </c>
      <c r="Z62" s="9">
        <v>0</v>
      </c>
      <c r="AA62" s="9">
        <v>0</v>
      </c>
      <c r="AB62" s="9">
        <v>0</v>
      </c>
      <c r="AC62" s="9">
        <v>-1</v>
      </c>
      <c r="AD62" s="9">
        <v>-1</v>
      </c>
      <c r="AE62" s="9">
        <v>-1</v>
      </c>
      <c r="AF62" s="9">
        <v>-1</v>
      </c>
      <c r="AG62" s="8">
        <v>6</v>
      </c>
      <c r="AH62" s="8">
        <v>-1</v>
      </c>
      <c r="AI62" s="8">
        <v>-1</v>
      </c>
      <c r="AJ62" s="8">
        <v>-1</v>
      </c>
      <c r="AK62" s="8">
        <v>-1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</row>
    <row r="63" spans="1:42" x14ac:dyDescent="0.3">
      <c r="A63" s="23" t="str">
        <f>Editor!DI$1</f>
        <v>Bazooka</v>
      </c>
      <c r="B63" s="23" t="str">
        <f>Editor!DI$2</f>
        <v>AT Infantry</v>
      </c>
      <c r="C63" s="23" t="str">
        <f>Editor!DI$3</f>
        <v>Rocket Launcher M9 (TD)</v>
      </c>
      <c r="D63" s="9">
        <v>61</v>
      </c>
      <c r="E63" s="9">
        <v>0</v>
      </c>
      <c r="F63" s="22">
        <f>VLOOKUP(Editor!DI$5,Tables!B:C,2,FALSE)</f>
        <v>5</v>
      </c>
      <c r="G63" s="22">
        <f>VLOOKUP(Editor!DI$8,Tables!F:G,2,FALSE)</f>
        <v>2</v>
      </c>
      <c r="H63" s="22">
        <f>VLOOKUP(Editor!DI$9,Tables!J:K,2,FALSE)</f>
        <v>3</v>
      </c>
      <c r="I63" s="9">
        <v>0</v>
      </c>
      <c r="J63" s="9">
        <v>63</v>
      </c>
      <c r="K63" s="9">
        <v>1</v>
      </c>
      <c r="L63" s="22">
        <f>VLOOKUP(Editor!DI$6,Tables!N:O,2,FALSE)</f>
        <v>4</v>
      </c>
      <c r="M63" s="22">
        <f>VLOOKUP(Editor!DI$12,Tables!$Z:$AA,2,FALSE)</f>
        <v>55</v>
      </c>
      <c r="N63" s="22">
        <f>VLOOKUP(Editor!DI$13,Tables!$Z:$AA,2,FALSE)</f>
        <v>6</v>
      </c>
      <c r="O63" s="22">
        <f>VLOOKUP(Editor!DI$14,Tables!$Z:$AA,2,FALSE)</f>
        <v>-1</v>
      </c>
      <c r="P63" s="22">
        <f>VLOOKUP(Editor!DI$15,Tables!$Z:$AA,2,FALSE)</f>
        <v>-1</v>
      </c>
      <c r="Q63" s="22">
        <f>VLOOKUP(Editor!DI$16,Tables!$Z:$AA,2,FALSE)</f>
        <v>-1</v>
      </c>
      <c r="R63" s="22">
        <f>VLOOKUP(Editor!DI$17,Tables!$Z:$AA,2,FALSE)</f>
        <v>-1</v>
      </c>
      <c r="S63" s="22">
        <f>VLOOKUP(Editor!DI$18,Tables!$Z:$AA,2,FALSE)</f>
        <v>-1</v>
      </c>
      <c r="T63" s="22">
        <f>VLOOKUP(Editor!DI$19,Tables!$Z:$AA,2,FALSE)</f>
        <v>-1</v>
      </c>
      <c r="U63" s="22">
        <f>VLOOKUP(Editor!DI$20,Tables!$Z:$AA,2,FALSE)</f>
        <v>-1</v>
      </c>
      <c r="V63" s="22">
        <f>VLOOKUP(Editor!DI$21,Tables!$Z:$AA,2,FALSE)</f>
        <v>-1</v>
      </c>
      <c r="W63" s="25">
        <f>VLOOKUP(Editor!DJ$12,Tables!$R:$S,2,FALSE)</f>
        <v>0</v>
      </c>
      <c r="X63" s="22">
        <f>VLOOKUP(Editor!DJ$13,Tables!$R:$S,2,FALSE)</f>
        <v>0</v>
      </c>
      <c r="Y63" s="22">
        <f>VLOOKUP(Editor!DJ$14,Tables!$R:$S,2,FALSE)</f>
        <v>-1</v>
      </c>
      <c r="Z63" s="22">
        <f>VLOOKUP(Editor!DJ$15,Tables!$R:$S,2,FALSE)</f>
        <v>-1</v>
      </c>
      <c r="AA63" s="22">
        <f>VLOOKUP(Editor!DJ$16,Tables!$R:$S,2,FALSE)</f>
        <v>-1</v>
      </c>
      <c r="AB63" s="22">
        <f>VLOOKUP(Editor!DJ$17,Tables!$R:$S,2,FALSE)</f>
        <v>-1</v>
      </c>
      <c r="AC63" s="22">
        <f>VLOOKUP(Editor!DJ$18,Tables!$R:$S,2,FALSE)</f>
        <v>-1</v>
      </c>
      <c r="AD63" s="22">
        <f>VLOOKUP(Editor!DJ$19,Tables!$R:$S,2,FALSE)</f>
        <v>-1</v>
      </c>
      <c r="AE63" s="22">
        <f>VLOOKUP(Editor!DJ$20,Tables!$R:$S,2,FALSE)</f>
        <v>-1</v>
      </c>
      <c r="AF63" s="22">
        <f>VLOOKUP(Editor!DJ$21,Tables!$R:$S,2,FALSE)</f>
        <v>-1</v>
      </c>
      <c r="AG63" s="23">
        <f>Editor!DI$23</f>
        <v>2</v>
      </c>
      <c r="AH63" s="8">
        <v>-1</v>
      </c>
      <c r="AI63" s="8">
        <v>-1</v>
      </c>
      <c r="AJ63" s="8">
        <v>-1</v>
      </c>
      <c r="AK63" s="8">
        <v>-1</v>
      </c>
      <c r="AL63" s="8">
        <v>0</v>
      </c>
      <c r="AM63" s="8">
        <v>0</v>
      </c>
      <c r="AN63" s="8">
        <v>0</v>
      </c>
      <c r="AO63" s="8">
        <v>0</v>
      </c>
      <c r="AP63" s="23">
        <f>VLOOKUP(Editor!DI$7,Tables!V:W,2,FALSE)</f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theme="9" tint="0.79998168889431442"/>
  </sheetPr>
  <dimension ref="A1:AA61"/>
  <sheetViews>
    <sheetView workbookViewId="0">
      <pane ySplit="1" topLeftCell="A2" activePane="bottomLeft" state="frozenSplit"/>
      <selection pane="bottomLeft"/>
    </sheetView>
  </sheetViews>
  <sheetFormatPr defaultRowHeight="14.4" x14ac:dyDescent="0.3"/>
  <cols>
    <col min="26" max="26" width="20" bestFit="1" customWidth="1"/>
  </cols>
  <sheetData>
    <row r="1" spans="1:27" x14ac:dyDescent="0.3">
      <c r="A1" s="27" t="s">
        <v>140</v>
      </c>
      <c r="B1" s="27" t="s">
        <v>141</v>
      </c>
      <c r="C1" s="27" t="s">
        <v>140</v>
      </c>
      <c r="E1" s="27" t="s">
        <v>140</v>
      </c>
      <c r="F1" s="27" t="s">
        <v>167</v>
      </c>
      <c r="G1" s="27" t="s">
        <v>140</v>
      </c>
      <c r="I1" s="27" t="s">
        <v>140</v>
      </c>
      <c r="J1" s="27" t="s">
        <v>148</v>
      </c>
      <c r="K1" s="27" t="s">
        <v>140</v>
      </c>
      <c r="M1" s="27" t="s">
        <v>140</v>
      </c>
      <c r="N1" s="27" t="s">
        <v>158</v>
      </c>
      <c r="O1" s="27" t="s">
        <v>140</v>
      </c>
      <c r="Q1" s="27" t="s">
        <v>140</v>
      </c>
      <c r="R1" s="27" t="s">
        <v>159</v>
      </c>
      <c r="S1" s="27" t="s">
        <v>140</v>
      </c>
      <c r="U1" s="27" t="s">
        <v>140</v>
      </c>
      <c r="V1" s="27" t="s">
        <v>164</v>
      </c>
      <c r="W1" s="27" t="s">
        <v>140</v>
      </c>
      <c r="Y1" s="27" t="s">
        <v>140</v>
      </c>
      <c r="Z1" s="27" t="s">
        <v>226</v>
      </c>
      <c r="AA1" s="27" t="s">
        <v>140</v>
      </c>
    </row>
    <row r="2" spans="1:27" x14ac:dyDescent="0.3">
      <c r="A2">
        <v>0</v>
      </c>
      <c r="B2" t="s">
        <v>129</v>
      </c>
      <c r="C2">
        <v>0</v>
      </c>
      <c r="E2">
        <v>0</v>
      </c>
      <c r="F2" t="s">
        <v>142</v>
      </c>
      <c r="G2">
        <v>0</v>
      </c>
      <c r="I2">
        <v>0</v>
      </c>
      <c r="J2" t="s">
        <v>149</v>
      </c>
      <c r="K2">
        <v>0</v>
      </c>
      <c r="M2">
        <v>0</v>
      </c>
      <c r="N2" t="s">
        <v>17</v>
      </c>
      <c r="O2">
        <v>0</v>
      </c>
      <c r="Q2">
        <v>-1</v>
      </c>
      <c r="R2" t="s">
        <v>224</v>
      </c>
      <c r="S2">
        <v>-1</v>
      </c>
      <c r="U2">
        <v>0</v>
      </c>
      <c r="V2" t="s">
        <v>165</v>
      </c>
      <c r="W2">
        <v>0</v>
      </c>
      <c r="Y2">
        <v>-1</v>
      </c>
      <c r="Z2" t="s">
        <v>224</v>
      </c>
      <c r="AA2">
        <v>-1</v>
      </c>
    </row>
    <row r="3" spans="1:27" x14ac:dyDescent="0.3">
      <c r="A3">
        <v>4</v>
      </c>
      <c r="B3" t="s">
        <v>17</v>
      </c>
      <c r="C3">
        <v>4</v>
      </c>
      <c r="E3">
        <v>1</v>
      </c>
      <c r="F3" t="s">
        <v>146</v>
      </c>
      <c r="G3">
        <v>1</v>
      </c>
      <c r="I3">
        <v>1</v>
      </c>
      <c r="J3" t="s">
        <v>150</v>
      </c>
      <c r="K3">
        <v>1</v>
      </c>
      <c r="M3">
        <v>1</v>
      </c>
      <c r="N3" t="s">
        <v>132</v>
      </c>
      <c r="O3">
        <v>1</v>
      </c>
      <c r="Q3">
        <v>0</v>
      </c>
      <c r="R3" t="s">
        <v>160</v>
      </c>
      <c r="S3">
        <v>0</v>
      </c>
      <c r="U3">
        <v>1</v>
      </c>
      <c r="V3" t="s">
        <v>166</v>
      </c>
      <c r="W3">
        <v>1</v>
      </c>
      <c r="Y3" s="11">
        <v>0</v>
      </c>
      <c r="Z3" s="11" t="s">
        <v>168</v>
      </c>
      <c r="AA3" s="11">
        <v>0</v>
      </c>
    </row>
    <row r="4" spans="1:27" x14ac:dyDescent="0.3">
      <c r="A4">
        <v>5</v>
      </c>
      <c r="B4" t="s">
        <v>130</v>
      </c>
      <c r="C4">
        <v>5</v>
      </c>
      <c r="E4">
        <v>2</v>
      </c>
      <c r="F4" t="s">
        <v>143</v>
      </c>
      <c r="G4">
        <v>2</v>
      </c>
      <c r="I4">
        <v>2</v>
      </c>
      <c r="J4" t="s">
        <v>151</v>
      </c>
      <c r="K4">
        <v>2</v>
      </c>
      <c r="M4">
        <v>2</v>
      </c>
      <c r="N4" t="s">
        <v>131</v>
      </c>
      <c r="O4">
        <v>2</v>
      </c>
      <c r="Q4">
        <v>1</v>
      </c>
      <c r="R4" t="s">
        <v>161</v>
      </c>
      <c r="S4">
        <v>1</v>
      </c>
      <c r="Y4" s="12">
        <v>1</v>
      </c>
      <c r="Z4" s="11" t="s">
        <v>169</v>
      </c>
      <c r="AA4" s="12">
        <v>1</v>
      </c>
    </row>
    <row r="5" spans="1:27" x14ac:dyDescent="0.3">
      <c r="A5">
        <v>6</v>
      </c>
      <c r="B5" t="s">
        <v>131</v>
      </c>
      <c r="C5">
        <v>6</v>
      </c>
      <c r="E5">
        <v>3</v>
      </c>
      <c r="F5" t="s">
        <v>144</v>
      </c>
      <c r="G5">
        <v>3</v>
      </c>
      <c r="I5">
        <v>3</v>
      </c>
      <c r="J5" t="s">
        <v>152</v>
      </c>
      <c r="K5">
        <v>3</v>
      </c>
      <c r="M5">
        <v>3</v>
      </c>
      <c r="N5" t="s">
        <v>155</v>
      </c>
      <c r="O5">
        <v>3</v>
      </c>
      <c r="Q5">
        <v>2</v>
      </c>
      <c r="R5" t="s">
        <v>232</v>
      </c>
      <c r="S5">
        <v>2</v>
      </c>
      <c r="Y5" s="12">
        <v>2</v>
      </c>
      <c r="Z5" s="11" t="s">
        <v>170</v>
      </c>
      <c r="AA5" s="12">
        <v>2</v>
      </c>
    </row>
    <row r="6" spans="1:27" x14ac:dyDescent="0.3">
      <c r="A6">
        <v>7</v>
      </c>
      <c r="B6" t="s">
        <v>132</v>
      </c>
      <c r="C6">
        <v>7</v>
      </c>
      <c r="E6">
        <v>4</v>
      </c>
      <c r="F6" t="s">
        <v>145</v>
      </c>
      <c r="G6">
        <v>4</v>
      </c>
      <c r="I6">
        <v>4</v>
      </c>
      <c r="J6" t="s">
        <v>153</v>
      </c>
      <c r="K6">
        <v>4</v>
      </c>
      <c r="M6">
        <v>4</v>
      </c>
      <c r="N6" t="s">
        <v>156</v>
      </c>
      <c r="O6">
        <v>4</v>
      </c>
      <c r="Q6">
        <v>3</v>
      </c>
      <c r="R6" t="s">
        <v>162</v>
      </c>
      <c r="S6">
        <v>3</v>
      </c>
      <c r="Y6" s="12">
        <v>3</v>
      </c>
      <c r="Z6" s="11" t="s">
        <v>171</v>
      </c>
      <c r="AA6" s="12">
        <v>3</v>
      </c>
    </row>
    <row r="7" spans="1:27" x14ac:dyDescent="0.3">
      <c r="A7">
        <v>8</v>
      </c>
      <c r="B7" t="s">
        <v>133</v>
      </c>
      <c r="C7">
        <v>8</v>
      </c>
      <c r="E7">
        <v>5</v>
      </c>
      <c r="F7" t="s">
        <v>147</v>
      </c>
      <c r="G7">
        <v>5</v>
      </c>
      <c r="I7">
        <v>5</v>
      </c>
      <c r="J7" t="s">
        <v>154</v>
      </c>
      <c r="K7">
        <v>5</v>
      </c>
      <c r="M7">
        <v>5</v>
      </c>
      <c r="N7" t="s">
        <v>37</v>
      </c>
      <c r="O7">
        <v>5</v>
      </c>
      <c r="Q7">
        <v>4</v>
      </c>
      <c r="R7" t="s">
        <v>163</v>
      </c>
      <c r="S7">
        <v>4</v>
      </c>
      <c r="Y7" s="12">
        <v>4</v>
      </c>
      <c r="Z7" s="11" t="s">
        <v>172</v>
      </c>
      <c r="AA7" s="12">
        <v>4</v>
      </c>
    </row>
    <row r="8" spans="1:27" x14ac:dyDescent="0.3">
      <c r="A8">
        <v>9</v>
      </c>
      <c r="B8" t="s">
        <v>134</v>
      </c>
      <c r="C8">
        <v>9</v>
      </c>
      <c r="M8">
        <v>6</v>
      </c>
      <c r="N8" t="s">
        <v>136</v>
      </c>
      <c r="O8">
        <v>6</v>
      </c>
      <c r="Y8" s="12">
        <v>5</v>
      </c>
      <c r="Z8" s="11" t="s">
        <v>173</v>
      </c>
      <c r="AA8" s="12">
        <v>5</v>
      </c>
    </row>
    <row r="9" spans="1:27" x14ac:dyDescent="0.3">
      <c r="A9">
        <v>10</v>
      </c>
      <c r="B9" t="s">
        <v>135</v>
      </c>
      <c r="C9">
        <v>10</v>
      </c>
      <c r="M9">
        <v>7</v>
      </c>
      <c r="N9" t="s">
        <v>157</v>
      </c>
      <c r="O9">
        <v>7</v>
      </c>
      <c r="Y9" s="12">
        <v>6</v>
      </c>
      <c r="Z9" s="11" t="s">
        <v>174</v>
      </c>
      <c r="AA9" s="12">
        <v>6</v>
      </c>
    </row>
    <row r="10" spans="1:27" x14ac:dyDescent="0.3">
      <c r="A10">
        <v>11</v>
      </c>
      <c r="B10" t="s">
        <v>136</v>
      </c>
      <c r="C10">
        <v>11</v>
      </c>
      <c r="M10">
        <v>17</v>
      </c>
      <c r="N10" t="s">
        <v>129</v>
      </c>
      <c r="O10">
        <v>17</v>
      </c>
      <c r="Y10" s="12">
        <v>7</v>
      </c>
      <c r="Z10" s="11" t="s">
        <v>175</v>
      </c>
      <c r="AA10" s="12">
        <v>7</v>
      </c>
    </row>
    <row r="11" spans="1:27" x14ac:dyDescent="0.3">
      <c r="A11">
        <v>12</v>
      </c>
      <c r="B11" t="s">
        <v>137</v>
      </c>
      <c r="C11">
        <v>12</v>
      </c>
      <c r="Y11" s="12">
        <v>8</v>
      </c>
      <c r="Z11" s="11" t="s">
        <v>176</v>
      </c>
      <c r="AA11" s="12">
        <v>8</v>
      </c>
    </row>
    <row r="12" spans="1:27" x14ac:dyDescent="0.3">
      <c r="A12">
        <v>39</v>
      </c>
      <c r="B12" t="s">
        <v>138</v>
      </c>
      <c r="C12">
        <v>39</v>
      </c>
      <c r="Y12" s="12">
        <v>9</v>
      </c>
      <c r="Z12" s="11" t="s">
        <v>177</v>
      </c>
      <c r="AA12" s="12">
        <v>9</v>
      </c>
    </row>
    <row r="13" spans="1:27" x14ac:dyDescent="0.3">
      <c r="A13">
        <v>40</v>
      </c>
      <c r="B13" t="s">
        <v>139</v>
      </c>
      <c r="C13">
        <v>40</v>
      </c>
      <c r="Y13" s="12">
        <v>10</v>
      </c>
      <c r="Z13" s="11" t="s">
        <v>178</v>
      </c>
      <c r="AA13" s="12">
        <v>10</v>
      </c>
    </row>
    <row r="14" spans="1:27" x14ac:dyDescent="0.3">
      <c r="Y14" s="12">
        <v>11</v>
      </c>
      <c r="Z14" s="11" t="s">
        <v>179</v>
      </c>
      <c r="AA14" s="12">
        <v>11</v>
      </c>
    </row>
    <row r="15" spans="1:27" x14ac:dyDescent="0.3">
      <c r="Y15" s="12">
        <v>12</v>
      </c>
      <c r="Z15" s="11" t="s">
        <v>180</v>
      </c>
      <c r="AA15" s="12">
        <v>12</v>
      </c>
    </row>
    <row r="16" spans="1:27" x14ac:dyDescent="0.3">
      <c r="Y16" s="12">
        <v>13</v>
      </c>
      <c r="Z16" s="11" t="s">
        <v>181</v>
      </c>
      <c r="AA16" s="12">
        <v>13</v>
      </c>
    </row>
    <row r="17" spans="25:27" x14ac:dyDescent="0.3">
      <c r="Y17" s="12">
        <v>14</v>
      </c>
      <c r="Z17" s="11" t="s">
        <v>28</v>
      </c>
      <c r="AA17" s="12">
        <v>14</v>
      </c>
    </row>
    <row r="18" spans="25:27" x14ac:dyDescent="0.3">
      <c r="Y18" s="12">
        <v>15</v>
      </c>
      <c r="Z18" s="11" t="s">
        <v>38</v>
      </c>
      <c r="AA18" s="12">
        <v>15</v>
      </c>
    </row>
    <row r="19" spans="25:27" x14ac:dyDescent="0.3">
      <c r="Y19" s="12">
        <v>16</v>
      </c>
      <c r="Z19" s="11" t="s">
        <v>41</v>
      </c>
      <c r="AA19" s="12">
        <v>16</v>
      </c>
    </row>
    <row r="20" spans="25:27" x14ac:dyDescent="0.3">
      <c r="Y20" s="12">
        <v>17</v>
      </c>
      <c r="Z20" s="11" t="s">
        <v>182</v>
      </c>
      <c r="AA20" s="12">
        <v>17</v>
      </c>
    </row>
    <row r="21" spans="25:27" x14ac:dyDescent="0.3">
      <c r="Y21" s="12">
        <v>18</v>
      </c>
      <c r="Z21" s="11" t="s">
        <v>183</v>
      </c>
      <c r="AA21" s="12">
        <v>18</v>
      </c>
    </row>
    <row r="22" spans="25:27" x14ac:dyDescent="0.3">
      <c r="Y22" s="12">
        <v>19</v>
      </c>
      <c r="Z22" s="11" t="s">
        <v>184</v>
      </c>
      <c r="AA22" s="12">
        <v>19</v>
      </c>
    </row>
    <row r="23" spans="25:27" x14ac:dyDescent="0.3">
      <c r="Y23" s="12">
        <v>20</v>
      </c>
      <c r="Z23" s="11" t="s">
        <v>185</v>
      </c>
      <c r="AA23" s="12">
        <v>20</v>
      </c>
    </row>
    <row r="24" spans="25:27" x14ac:dyDescent="0.3">
      <c r="Y24" s="12">
        <v>21</v>
      </c>
      <c r="Z24" s="11" t="s">
        <v>186</v>
      </c>
      <c r="AA24" s="12">
        <v>21</v>
      </c>
    </row>
    <row r="25" spans="25:27" x14ac:dyDescent="0.3">
      <c r="Y25" s="12">
        <v>22</v>
      </c>
      <c r="Z25" s="11" t="s">
        <v>187</v>
      </c>
      <c r="AA25" s="12">
        <v>22</v>
      </c>
    </row>
    <row r="26" spans="25:27" x14ac:dyDescent="0.3">
      <c r="Y26" s="12">
        <v>23</v>
      </c>
      <c r="Z26" s="11" t="s">
        <v>188</v>
      </c>
      <c r="AA26" s="12">
        <v>23</v>
      </c>
    </row>
    <row r="27" spans="25:27" x14ac:dyDescent="0.3">
      <c r="Y27" s="12">
        <v>24</v>
      </c>
      <c r="Z27" s="8" t="s">
        <v>189</v>
      </c>
      <c r="AA27" s="12">
        <v>24</v>
      </c>
    </row>
    <row r="28" spans="25:27" x14ac:dyDescent="0.3">
      <c r="Y28" s="12">
        <v>25</v>
      </c>
      <c r="Z28" s="11" t="s">
        <v>190</v>
      </c>
      <c r="AA28" s="12">
        <v>25</v>
      </c>
    </row>
    <row r="29" spans="25:27" x14ac:dyDescent="0.3">
      <c r="Y29" s="12">
        <v>26</v>
      </c>
      <c r="Z29" s="11" t="s">
        <v>191</v>
      </c>
      <c r="AA29" s="12">
        <v>26</v>
      </c>
    </row>
    <row r="30" spans="25:27" x14ac:dyDescent="0.3">
      <c r="Y30" s="12">
        <v>27</v>
      </c>
      <c r="Z30" s="11" t="s">
        <v>192</v>
      </c>
      <c r="AA30" s="12">
        <v>27</v>
      </c>
    </row>
    <row r="31" spans="25:27" x14ac:dyDescent="0.3">
      <c r="Y31" s="12">
        <v>28</v>
      </c>
      <c r="Z31" s="11" t="s">
        <v>193</v>
      </c>
      <c r="AA31" s="12">
        <v>28</v>
      </c>
    </row>
    <row r="32" spans="25:27" x14ac:dyDescent="0.3">
      <c r="Y32" s="12">
        <v>29</v>
      </c>
      <c r="Z32" s="11" t="s">
        <v>194</v>
      </c>
      <c r="AA32" s="12">
        <v>29</v>
      </c>
    </row>
    <row r="33" spans="25:27" x14ac:dyDescent="0.3">
      <c r="Y33" s="12">
        <v>30</v>
      </c>
      <c r="Z33" s="11" t="s">
        <v>195</v>
      </c>
      <c r="AA33" s="12">
        <v>30</v>
      </c>
    </row>
    <row r="34" spans="25:27" x14ac:dyDescent="0.3">
      <c r="Y34" s="12">
        <v>31</v>
      </c>
      <c r="Z34" s="11" t="s">
        <v>196</v>
      </c>
      <c r="AA34" s="12">
        <v>31</v>
      </c>
    </row>
    <row r="35" spans="25:27" x14ac:dyDescent="0.3">
      <c r="Y35" s="12">
        <v>32</v>
      </c>
      <c r="Z35" s="11" t="s">
        <v>197</v>
      </c>
      <c r="AA35" s="12">
        <v>32</v>
      </c>
    </row>
    <row r="36" spans="25:27" x14ac:dyDescent="0.3">
      <c r="Y36" s="12">
        <v>33</v>
      </c>
      <c r="Z36" s="11" t="s">
        <v>198</v>
      </c>
      <c r="AA36" s="12">
        <v>33</v>
      </c>
    </row>
    <row r="37" spans="25:27" x14ac:dyDescent="0.3">
      <c r="Y37" s="12">
        <v>34</v>
      </c>
      <c r="Z37" s="11" t="s">
        <v>199</v>
      </c>
      <c r="AA37" s="12">
        <v>34</v>
      </c>
    </row>
    <row r="38" spans="25:27" x14ac:dyDescent="0.3">
      <c r="Y38" s="12">
        <v>35</v>
      </c>
      <c r="Z38" s="11" t="s">
        <v>200</v>
      </c>
      <c r="AA38" s="12">
        <v>35</v>
      </c>
    </row>
    <row r="39" spans="25:27" x14ac:dyDescent="0.3">
      <c r="Y39" s="12">
        <v>36</v>
      </c>
      <c r="Z39" s="11" t="s">
        <v>201</v>
      </c>
      <c r="AA39" s="12">
        <v>36</v>
      </c>
    </row>
    <row r="40" spans="25:27" x14ac:dyDescent="0.3">
      <c r="Y40" s="12">
        <v>37</v>
      </c>
      <c r="Z40" s="11" t="s">
        <v>202</v>
      </c>
      <c r="AA40" s="12">
        <v>37</v>
      </c>
    </row>
    <row r="41" spans="25:27" x14ac:dyDescent="0.3">
      <c r="Y41" s="12">
        <v>38</v>
      </c>
      <c r="Z41" s="11" t="s">
        <v>203</v>
      </c>
      <c r="AA41" s="12">
        <v>38</v>
      </c>
    </row>
    <row r="42" spans="25:27" x14ac:dyDescent="0.3">
      <c r="Y42" s="12">
        <v>39</v>
      </c>
      <c r="Z42" s="11" t="s">
        <v>204</v>
      </c>
      <c r="AA42" s="12">
        <v>39</v>
      </c>
    </row>
    <row r="43" spans="25:27" x14ac:dyDescent="0.3">
      <c r="Y43" s="12">
        <v>40</v>
      </c>
      <c r="Z43" s="11" t="s">
        <v>205</v>
      </c>
      <c r="AA43" s="12">
        <v>40</v>
      </c>
    </row>
    <row r="44" spans="25:27" x14ac:dyDescent="0.3">
      <c r="Y44" s="12">
        <v>41</v>
      </c>
      <c r="Z44" s="11" t="s">
        <v>206</v>
      </c>
      <c r="AA44" s="12">
        <v>41</v>
      </c>
    </row>
    <row r="45" spans="25:27" x14ac:dyDescent="0.3">
      <c r="Y45" s="12">
        <v>42</v>
      </c>
      <c r="Z45" s="11" t="s">
        <v>207</v>
      </c>
      <c r="AA45" s="12">
        <v>42</v>
      </c>
    </row>
    <row r="46" spans="25:27" x14ac:dyDescent="0.3">
      <c r="Y46" s="12">
        <v>43</v>
      </c>
      <c r="Z46" s="11" t="s">
        <v>208</v>
      </c>
      <c r="AA46" s="12">
        <v>43</v>
      </c>
    </row>
    <row r="47" spans="25:27" x14ac:dyDescent="0.3">
      <c r="Y47" s="12">
        <v>44</v>
      </c>
      <c r="Z47" s="11" t="s">
        <v>209</v>
      </c>
      <c r="AA47" s="12">
        <v>44</v>
      </c>
    </row>
    <row r="48" spans="25:27" x14ac:dyDescent="0.3">
      <c r="Y48" s="12">
        <v>45</v>
      </c>
      <c r="Z48" s="8" t="s">
        <v>210</v>
      </c>
      <c r="AA48" s="12">
        <v>45</v>
      </c>
    </row>
    <row r="49" spans="25:27" x14ac:dyDescent="0.3">
      <c r="Y49" s="12">
        <v>46</v>
      </c>
      <c r="Z49" s="8" t="s">
        <v>211</v>
      </c>
      <c r="AA49" s="12">
        <v>46</v>
      </c>
    </row>
    <row r="50" spans="25:27" x14ac:dyDescent="0.3">
      <c r="Y50" s="12">
        <v>47</v>
      </c>
      <c r="Z50" s="11" t="s">
        <v>212</v>
      </c>
      <c r="AA50" s="12">
        <v>47</v>
      </c>
    </row>
    <row r="51" spans="25:27" x14ac:dyDescent="0.3">
      <c r="Y51" s="12">
        <v>48</v>
      </c>
      <c r="Z51" s="11" t="s">
        <v>213</v>
      </c>
      <c r="AA51" s="12">
        <v>48</v>
      </c>
    </row>
    <row r="52" spans="25:27" x14ac:dyDescent="0.3">
      <c r="Y52" s="12">
        <v>49</v>
      </c>
      <c r="Z52" s="11" t="s">
        <v>214</v>
      </c>
      <c r="AA52" s="12">
        <v>49</v>
      </c>
    </row>
    <row r="53" spans="25:27" x14ac:dyDescent="0.3">
      <c r="Y53" s="12">
        <v>50</v>
      </c>
      <c r="Z53" s="11" t="s">
        <v>215</v>
      </c>
      <c r="AA53" s="12">
        <v>50</v>
      </c>
    </row>
    <row r="54" spans="25:27" x14ac:dyDescent="0.3">
      <c r="Y54" s="12">
        <v>51</v>
      </c>
      <c r="Z54" s="11" t="s">
        <v>216</v>
      </c>
      <c r="AA54" s="12">
        <v>51</v>
      </c>
    </row>
    <row r="55" spans="25:27" x14ac:dyDescent="0.3">
      <c r="Y55" s="12">
        <v>52</v>
      </c>
      <c r="Z55" s="11" t="s">
        <v>217</v>
      </c>
      <c r="AA55" s="12">
        <v>52</v>
      </c>
    </row>
    <row r="56" spans="25:27" x14ac:dyDescent="0.3">
      <c r="Y56" s="11">
        <v>53</v>
      </c>
      <c r="Z56" s="11" t="s">
        <v>218</v>
      </c>
      <c r="AA56" s="11">
        <v>53</v>
      </c>
    </row>
    <row r="57" spans="25:27" x14ac:dyDescent="0.3">
      <c r="Y57" s="12">
        <v>54</v>
      </c>
      <c r="Z57" s="11" t="s">
        <v>219</v>
      </c>
      <c r="AA57" s="12">
        <v>54</v>
      </c>
    </row>
    <row r="58" spans="25:27" x14ac:dyDescent="0.3">
      <c r="Y58" s="12">
        <v>55</v>
      </c>
      <c r="Z58" s="11" t="s">
        <v>220</v>
      </c>
      <c r="AA58" s="12">
        <v>55</v>
      </c>
    </row>
    <row r="59" spans="25:27" x14ac:dyDescent="0.3">
      <c r="Y59" s="12">
        <v>56</v>
      </c>
      <c r="Z59" s="11" t="s">
        <v>221</v>
      </c>
      <c r="AA59" s="12">
        <v>56</v>
      </c>
    </row>
    <row r="60" spans="25:27" x14ac:dyDescent="0.3">
      <c r="Y60" s="12">
        <v>57</v>
      </c>
      <c r="Z60" s="11" t="s">
        <v>222</v>
      </c>
      <c r="AA60" s="12">
        <v>57</v>
      </c>
    </row>
    <row r="61" spans="25:27" x14ac:dyDescent="0.3">
      <c r="Y61" s="12">
        <v>58</v>
      </c>
      <c r="Z61" s="11" t="s">
        <v>223</v>
      </c>
      <c r="AA61" s="12">
        <v>58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theme="9" tint="0.79998168889431442"/>
  </sheetPr>
  <dimension ref="A1:DJ21"/>
  <sheetViews>
    <sheetView showGridLines="0" workbookViewId="0"/>
  </sheetViews>
  <sheetFormatPr defaultRowHeight="14.4" x14ac:dyDescent="0.3"/>
  <sheetData>
    <row r="1" spans="1:114" s="16" customFormat="1" x14ac:dyDescent="0.3">
      <c r="A1" s="24" t="s">
        <v>233</v>
      </c>
      <c r="B1" s="18" t="s">
        <v>12</v>
      </c>
      <c r="C1" s="18"/>
      <c r="E1" s="18" t="s">
        <v>15</v>
      </c>
      <c r="F1" s="18"/>
      <c r="H1" s="18" t="s">
        <v>17</v>
      </c>
      <c r="I1" s="18"/>
      <c r="K1" s="18" t="s">
        <v>18</v>
      </c>
      <c r="L1" s="18"/>
      <c r="N1" s="18" t="s">
        <v>21</v>
      </c>
      <c r="O1" s="18"/>
      <c r="Q1" s="18" t="s">
        <v>24</v>
      </c>
      <c r="R1" s="18"/>
      <c r="T1" s="18" t="s">
        <v>26</v>
      </c>
      <c r="U1" s="18"/>
      <c r="W1" s="18" t="s">
        <v>28</v>
      </c>
      <c r="X1" s="18"/>
      <c r="Z1" s="18" t="s">
        <v>31</v>
      </c>
      <c r="AA1" s="18"/>
      <c r="AC1" s="18" t="s">
        <v>34</v>
      </c>
      <c r="AD1" s="18"/>
      <c r="AF1" s="18" t="s">
        <v>34</v>
      </c>
      <c r="AG1" s="18"/>
      <c r="AI1" s="18" t="s">
        <v>37</v>
      </c>
      <c r="AJ1" s="18"/>
      <c r="AL1" s="18" t="s">
        <v>38</v>
      </c>
      <c r="AM1" s="18"/>
      <c r="AO1" s="18" t="s">
        <v>41</v>
      </c>
      <c r="AP1" s="18"/>
      <c r="AR1" s="18" t="s">
        <v>44</v>
      </c>
      <c r="AS1" s="18"/>
      <c r="AU1" s="18" t="s">
        <v>47</v>
      </c>
      <c r="AV1" s="18"/>
      <c r="AX1" s="18" t="s">
        <v>50</v>
      </c>
      <c r="AY1" s="18"/>
      <c r="BA1" s="18" t="s">
        <v>53</v>
      </c>
      <c r="BB1" s="18"/>
      <c r="BD1" s="18" t="s">
        <v>12</v>
      </c>
      <c r="BE1" s="18"/>
      <c r="BG1" s="18" t="s">
        <v>15</v>
      </c>
      <c r="BH1" s="18"/>
      <c r="BJ1" s="18" t="s">
        <v>18</v>
      </c>
      <c r="BK1" s="18"/>
      <c r="BM1" s="18" t="s">
        <v>38</v>
      </c>
      <c r="BN1" s="18"/>
      <c r="BP1" s="18" t="s">
        <v>44</v>
      </c>
      <c r="BQ1" s="18"/>
      <c r="BS1" s="18" t="s">
        <v>53</v>
      </c>
      <c r="BT1" s="18"/>
      <c r="BV1" s="18" t="s">
        <v>28</v>
      </c>
      <c r="BW1" s="18"/>
      <c r="BY1" s="18" t="s">
        <v>12</v>
      </c>
      <c r="BZ1" s="18"/>
      <c r="CB1" s="18" t="s">
        <v>276</v>
      </c>
      <c r="CC1" s="18"/>
      <c r="CE1" s="18" t="s">
        <v>17</v>
      </c>
      <c r="CF1" s="18"/>
      <c r="CH1" s="18" t="s">
        <v>18</v>
      </c>
      <c r="CI1" s="18"/>
      <c r="CK1" s="18" t="s">
        <v>115</v>
      </c>
      <c r="CL1" s="18"/>
      <c r="CN1" s="18" t="s">
        <v>115</v>
      </c>
      <c r="CO1" s="18"/>
      <c r="CQ1" s="18" t="s">
        <v>34</v>
      </c>
      <c r="CR1" s="18"/>
      <c r="CT1" s="18" t="s">
        <v>34</v>
      </c>
      <c r="CU1" s="18"/>
      <c r="CW1" s="18" t="s">
        <v>38</v>
      </c>
      <c r="CX1" s="18"/>
      <c r="CZ1" s="18" t="s">
        <v>44</v>
      </c>
      <c r="DA1" s="18"/>
      <c r="DC1" s="18" t="s">
        <v>47</v>
      </c>
      <c r="DD1" s="18"/>
      <c r="DF1" s="18" t="s">
        <v>28</v>
      </c>
      <c r="DG1" s="18"/>
      <c r="DI1" s="18" t="s">
        <v>28</v>
      </c>
      <c r="DJ1" s="18"/>
    </row>
    <row r="2" spans="1:114" s="16" customFormat="1" x14ac:dyDescent="0.3">
      <c r="A2" s="19" t="s">
        <v>234</v>
      </c>
      <c r="B2" s="15" t="s">
        <v>13</v>
      </c>
      <c r="C2" s="15"/>
      <c r="E2" s="15" t="s">
        <v>13</v>
      </c>
      <c r="F2" s="15"/>
      <c r="H2" s="15" t="s">
        <v>17</v>
      </c>
      <c r="I2" s="15"/>
      <c r="K2" s="15" t="s">
        <v>19</v>
      </c>
      <c r="L2" s="15"/>
      <c r="N2" s="15" t="s">
        <v>22</v>
      </c>
      <c r="O2" s="15"/>
      <c r="Q2" s="15" t="s">
        <v>22</v>
      </c>
      <c r="R2" s="15"/>
      <c r="T2" s="15" t="s">
        <v>27</v>
      </c>
      <c r="U2" s="15"/>
      <c r="W2" s="15" t="s">
        <v>29</v>
      </c>
      <c r="X2" s="15"/>
      <c r="Z2" s="15" t="s">
        <v>32</v>
      </c>
      <c r="AA2" s="15"/>
      <c r="AC2" s="15" t="s">
        <v>32</v>
      </c>
      <c r="AD2" s="15"/>
      <c r="AF2" s="15" t="s">
        <v>32</v>
      </c>
      <c r="AG2" s="15"/>
      <c r="AI2" s="15" t="s">
        <v>37</v>
      </c>
      <c r="AJ2" s="15"/>
      <c r="AL2" s="15" t="s">
        <v>39</v>
      </c>
      <c r="AM2" s="15"/>
      <c r="AO2" s="15" t="s">
        <v>42</v>
      </c>
      <c r="AP2" s="15"/>
      <c r="AR2" s="15" t="s">
        <v>45</v>
      </c>
      <c r="AS2" s="15"/>
      <c r="AU2" s="15" t="s">
        <v>48</v>
      </c>
      <c r="AV2" s="15"/>
      <c r="AX2" s="15" t="s">
        <v>51</v>
      </c>
      <c r="AY2" s="15"/>
      <c r="BA2" s="15" t="s">
        <v>48</v>
      </c>
      <c r="BB2" s="15"/>
      <c r="BD2" s="15" t="s">
        <v>13</v>
      </c>
      <c r="BE2" s="15"/>
      <c r="BG2" s="15" t="s">
        <v>13</v>
      </c>
      <c r="BH2" s="15"/>
      <c r="BJ2" s="15" t="s">
        <v>19</v>
      </c>
      <c r="BK2" s="15"/>
      <c r="BM2" s="15" t="s">
        <v>39</v>
      </c>
      <c r="BN2" s="15"/>
      <c r="BP2" s="15" t="s">
        <v>45</v>
      </c>
      <c r="BQ2" s="15"/>
      <c r="BS2" s="15" t="s">
        <v>48</v>
      </c>
      <c r="BT2" s="15"/>
      <c r="BV2" s="15" t="s">
        <v>29</v>
      </c>
      <c r="BW2" s="15"/>
      <c r="BY2" s="15" t="s">
        <v>13</v>
      </c>
      <c r="BZ2" s="15"/>
      <c r="CB2" s="15" t="s">
        <v>13</v>
      </c>
      <c r="CC2" s="15"/>
      <c r="CE2" s="15" t="s">
        <v>17</v>
      </c>
      <c r="CF2" s="15"/>
      <c r="CH2" s="15" t="s">
        <v>19</v>
      </c>
      <c r="CI2" s="15"/>
      <c r="CK2" s="15" t="s">
        <v>22</v>
      </c>
      <c r="CL2" s="15"/>
      <c r="CN2" s="15" t="s">
        <v>22</v>
      </c>
      <c r="CO2" s="15"/>
      <c r="CQ2" s="15" t="s">
        <v>32</v>
      </c>
      <c r="CR2" s="15"/>
      <c r="CT2" s="15" t="s">
        <v>32</v>
      </c>
      <c r="CU2" s="15"/>
      <c r="CW2" s="15" t="s">
        <v>39</v>
      </c>
      <c r="CX2" s="15"/>
      <c r="CZ2" s="15" t="s">
        <v>45</v>
      </c>
      <c r="DA2" s="15"/>
      <c r="DC2" s="15" t="s">
        <v>48</v>
      </c>
      <c r="DD2" s="15"/>
      <c r="DF2" s="15" t="s">
        <v>29</v>
      </c>
      <c r="DG2" s="15"/>
      <c r="DI2" s="15" t="s">
        <v>29</v>
      </c>
      <c r="DJ2" s="15"/>
    </row>
    <row r="3" spans="1:114" s="16" customFormat="1" x14ac:dyDescent="0.3">
      <c r="A3" s="19" t="s">
        <v>235</v>
      </c>
      <c r="B3" s="15" t="s">
        <v>14</v>
      </c>
      <c r="C3" s="15"/>
      <c r="E3" s="15" t="s">
        <v>16</v>
      </c>
      <c r="F3" s="15"/>
      <c r="H3" s="15" t="s">
        <v>17</v>
      </c>
      <c r="I3" s="15"/>
      <c r="K3" s="15" t="s">
        <v>20</v>
      </c>
      <c r="L3" s="15"/>
      <c r="N3" s="15" t="s">
        <v>23</v>
      </c>
      <c r="O3" s="15"/>
      <c r="Q3" s="15" t="s">
        <v>25</v>
      </c>
      <c r="R3" s="15"/>
      <c r="T3" s="15" t="s">
        <v>26</v>
      </c>
      <c r="U3" s="15"/>
      <c r="W3" s="15" t="s">
        <v>30</v>
      </c>
      <c r="X3" s="15"/>
      <c r="Z3" s="15" t="s">
        <v>33</v>
      </c>
      <c r="AA3" s="15"/>
      <c r="AC3" s="15" t="s">
        <v>35</v>
      </c>
      <c r="AD3" s="15"/>
      <c r="AF3" s="15" t="s">
        <v>36</v>
      </c>
      <c r="AG3" s="15"/>
      <c r="AI3" s="15" t="s">
        <v>37</v>
      </c>
      <c r="AJ3" s="15"/>
      <c r="AL3" s="15" t="s">
        <v>40</v>
      </c>
      <c r="AM3" s="15"/>
      <c r="AO3" s="15" t="s">
        <v>43</v>
      </c>
      <c r="AP3" s="15"/>
      <c r="AR3" s="15" t="s">
        <v>46</v>
      </c>
      <c r="AS3" s="15"/>
      <c r="AU3" s="15" t="s">
        <v>49</v>
      </c>
      <c r="AV3" s="15"/>
      <c r="AX3" s="15" t="s">
        <v>52</v>
      </c>
      <c r="AY3" s="15"/>
      <c r="BA3" s="15" t="s">
        <v>54</v>
      </c>
      <c r="BB3" s="15"/>
      <c r="BD3" s="15" t="s">
        <v>104</v>
      </c>
      <c r="BE3" s="15"/>
      <c r="BG3" s="15" t="s">
        <v>105</v>
      </c>
      <c r="BH3" s="15"/>
      <c r="BJ3" s="15" t="s">
        <v>106</v>
      </c>
      <c r="BK3" s="15"/>
      <c r="BM3" s="15" t="s">
        <v>107</v>
      </c>
      <c r="BN3" s="15"/>
      <c r="BP3" s="15" t="s">
        <v>108</v>
      </c>
      <c r="BQ3" s="15"/>
      <c r="BS3" s="15" t="s">
        <v>109</v>
      </c>
      <c r="BT3" s="15"/>
      <c r="BV3" s="15" t="s">
        <v>110</v>
      </c>
      <c r="BW3" s="15"/>
      <c r="BY3" s="15" t="s">
        <v>111</v>
      </c>
      <c r="BZ3" s="15"/>
      <c r="CB3" s="15" t="s">
        <v>112</v>
      </c>
      <c r="CC3" s="15"/>
      <c r="CE3" s="15" t="s">
        <v>113</v>
      </c>
      <c r="CF3" s="15"/>
      <c r="CH3" s="15" t="s">
        <v>114</v>
      </c>
      <c r="CI3" s="15"/>
      <c r="CK3" s="15" t="s">
        <v>116</v>
      </c>
      <c r="CL3" s="15"/>
      <c r="CN3" s="15" t="s">
        <v>117</v>
      </c>
      <c r="CO3" s="15"/>
      <c r="CQ3" s="15" t="s">
        <v>118</v>
      </c>
      <c r="CR3" s="15"/>
      <c r="CT3" s="15" t="s">
        <v>119</v>
      </c>
      <c r="CU3" s="15"/>
      <c r="CW3" s="15" t="s">
        <v>120</v>
      </c>
      <c r="CX3" s="15"/>
      <c r="CZ3" s="15" t="s">
        <v>121</v>
      </c>
      <c r="DA3" s="15"/>
      <c r="DC3" s="15" t="s">
        <v>122</v>
      </c>
      <c r="DD3" s="15"/>
      <c r="DF3" s="15" t="s">
        <v>123</v>
      </c>
      <c r="DG3" s="15"/>
      <c r="DI3" s="15" t="s">
        <v>128</v>
      </c>
      <c r="DJ3" s="15"/>
    </row>
    <row r="4" spans="1:114" s="29" customFormat="1" x14ac:dyDescent="0.3">
      <c r="A4" s="19" t="s">
        <v>288</v>
      </c>
      <c r="B4" s="30">
        <v>0</v>
      </c>
      <c r="C4" s="30"/>
      <c r="D4" s="31"/>
      <c r="E4" s="30">
        <v>1</v>
      </c>
      <c r="F4" s="30"/>
      <c r="G4" s="31"/>
      <c r="H4" s="30">
        <v>2</v>
      </c>
      <c r="I4" s="30"/>
      <c r="J4" s="31"/>
      <c r="K4" s="30">
        <v>3</v>
      </c>
      <c r="L4" s="30"/>
      <c r="M4" s="31"/>
      <c r="N4" s="30">
        <v>4</v>
      </c>
      <c r="O4" s="30"/>
      <c r="P4" s="31"/>
      <c r="Q4" s="30">
        <v>5</v>
      </c>
      <c r="R4" s="30"/>
      <c r="S4" s="31"/>
      <c r="T4" s="30">
        <v>6</v>
      </c>
      <c r="U4" s="30"/>
      <c r="V4" s="31"/>
      <c r="W4" s="30">
        <v>7</v>
      </c>
      <c r="X4" s="30"/>
      <c r="Y4" s="31"/>
      <c r="Z4" s="30">
        <v>8</v>
      </c>
      <c r="AA4" s="30"/>
      <c r="AB4" s="31"/>
      <c r="AC4" s="30">
        <v>9</v>
      </c>
      <c r="AD4" s="30"/>
      <c r="AE4" s="31"/>
      <c r="AF4" s="30">
        <v>10</v>
      </c>
      <c r="AG4" s="30"/>
      <c r="AH4" s="31"/>
      <c r="AI4" s="30">
        <v>11</v>
      </c>
      <c r="AJ4" s="30"/>
      <c r="AK4" s="31"/>
      <c r="AL4" s="30">
        <v>12</v>
      </c>
      <c r="AM4" s="30"/>
      <c r="AN4" s="31"/>
      <c r="AO4" s="30">
        <v>13</v>
      </c>
      <c r="AP4" s="30"/>
      <c r="AQ4" s="31"/>
      <c r="AR4" s="30">
        <v>14</v>
      </c>
      <c r="AS4" s="30"/>
      <c r="AT4" s="31"/>
      <c r="AU4" s="30">
        <v>15</v>
      </c>
      <c r="AV4" s="30"/>
      <c r="AW4" s="31"/>
      <c r="AX4" s="30">
        <v>16</v>
      </c>
      <c r="AY4" s="30"/>
      <c r="AZ4" s="31"/>
      <c r="BA4" s="30">
        <v>17</v>
      </c>
      <c r="BB4" s="30"/>
      <c r="BC4" s="31"/>
      <c r="BD4" s="30">
        <v>39</v>
      </c>
      <c r="BE4" s="30"/>
      <c r="BF4" s="31"/>
      <c r="BG4" s="30">
        <v>40</v>
      </c>
      <c r="BH4" s="30"/>
      <c r="BI4" s="31"/>
      <c r="BJ4" s="30">
        <v>41</v>
      </c>
      <c r="BK4" s="30"/>
      <c r="BL4" s="31"/>
      <c r="BM4" s="30">
        <v>42</v>
      </c>
      <c r="BN4" s="30"/>
      <c r="BO4" s="31"/>
      <c r="BP4" s="30">
        <v>43</v>
      </c>
      <c r="BQ4" s="30"/>
      <c r="BR4" s="31"/>
      <c r="BS4" s="30">
        <v>44</v>
      </c>
      <c r="BT4" s="30"/>
      <c r="BU4" s="31"/>
      <c r="BV4" s="30">
        <v>45</v>
      </c>
      <c r="BW4" s="30"/>
      <c r="BX4" s="31"/>
      <c r="BY4" s="30">
        <v>46</v>
      </c>
      <c r="BZ4" s="30"/>
      <c r="CA4" s="31"/>
      <c r="CB4" s="30">
        <v>47</v>
      </c>
      <c r="CC4" s="30"/>
      <c r="CD4" s="31"/>
      <c r="CE4" s="30">
        <v>48</v>
      </c>
      <c r="CF4" s="30"/>
      <c r="CG4" s="31"/>
      <c r="CH4" s="30">
        <v>49</v>
      </c>
      <c r="CI4" s="30"/>
      <c r="CJ4" s="31"/>
      <c r="CK4" s="30">
        <v>50</v>
      </c>
      <c r="CL4" s="30"/>
      <c r="CM4" s="31"/>
      <c r="CN4" s="30">
        <v>51</v>
      </c>
      <c r="CO4" s="30"/>
      <c r="CP4" s="31"/>
      <c r="CQ4" s="30">
        <v>52</v>
      </c>
      <c r="CR4" s="30"/>
      <c r="CS4" s="31"/>
      <c r="CT4" s="30">
        <v>53</v>
      </c>
      <c r="CU4" s="30"/>
      <c r="CV4" s="31"/>
      <c r="CW4" s="30">
        <v>54</v>
      </c>
      <c r="CX4" s="30"/>
      <c r="CY4" s="31"/>
      <c r="CZ4" s="30">
        <v>55</v>
      </c>
      <c r="DA4" s="30"/>
      <c r="DB4" s="31"/>
      <c r="DC4" s="30">
        <v>56</v>
      </c>
      <c r="DD4" s="30"/>
      <c r="DE4" s="31"/>
      <c r="DF4" s="30">
        <v>57</v>
      </c>
      <c r="DG4" s="30"/>
      <c r="DH4" s="31"/>
      <c r="DI4" s="30">
        <v>61</v>
      </c>
      <c r="DJ4" s="28"/>
    </row>
    <row r="5" spans="1:114" s="16" customFormat="1" x14ac:dyDescent="0.3">
      <c r="A5" s="19" t="s">
        <v>141</v>
      </c>
      <c r="B5" s="15" t="s">
        <v>139</v>
      </c>
      <c r="C5" s="15"/>
      <c r="E5" s="15" t="s">
        <v>129</v>
      </c>
      <c r="F5" s="15"/>
      <c r="H5" s="15" t="s">
        <v>17</v>
      </c>
      <c r="I5" s="15"/>
      <c r="K5" s="15" t="s">
        <v>131</v>
      </c>
      <c r="L5" s="15"/>
      <c r="N5" s="15" t="s">
        <v>132</v>
      </c>
      <c r="O5" s="15"/>
      <c r="Q5" s="15" t="s">
        <v>133</v>
      </c>
      <c r="R5" s="15"/>
      <c r="T5" s="15" t="s">
        <v>132</v>
      </c>
      <c r="U5" s="15"/>
      <c r="W5" s="15" t="s">
        <v>130</v>
      </c>
      <c r="X5" s="15"/>
      <c r="Z5" s="15" t="s">
        <v>135</v>
      </c>
      <c r="AA5" s="15"/>
      <c r="AC5" s="15" t="s">
        <v>135</v>
      </c>
      <c r="AD5" s="15"/>
      <c r="AF5" s="15" t="s">
        <v>135</v>
      </c>
      <c r="AG5" s="15"/>
      <c r="AI5" s="15" t="s">
        <v>135</v>
      </c>
      <c r="AJ5" s="15"/>
      <c r="AL5" s="15" t="s">
        <v>137</v>
      </c>
      <c r="AM5" s="15"/>
      <c r="AO5" s="15" t="s">
        <v>138</v>
      </c>
      <c r="AP5" s="15"/>
      <c r="AR5" s="15" t="s">
        <v>136</v>
      </c>
      <c r="AS5" s="15"/>
      <c r="AU5" s="15" t="s">
        <v>136</v>
      </c>
      <c r="AV5" s="15"/>
      <c r="AX5" s="15" t="s">
        <v>136</v>
      </c>
      <c r="AY5" s="15"/>
      <c r="BA5" s="15" t="s">
        <v>136</v>
      </c>
      <c r="BB5" s="15"/>
      <c r="BD5" s="15" t="s">
        <v>139</v>
      </c>
      <c r="BE5" s="15"/>
      <c r="BG5" s="15" t="s">
        <v>129</v>
      </c>
      <c r="BH5" s="15"/>
      <c r="BJ5" s="15" t="s">
        <v>131</v>
      </c>
      <c r="BK5" s="15"/>
      <c r="BM5" s="15" t="s">
        <v>137</v>
      </c>
      <c r="BN5" s="15"/>
      <c r="BP5" s="15" t="s">
        <v>136</v>
      </c>
      <c r="BQ5" s="15"/>
      <c r="BS5" s="15" t="s">
        <v>136</v>
      </c>
      <c r="BT5" s="15"/>
      <c r="BV5" s="15" t="s">
        <v>130</v>
      </c>
      <c r="BW5" s="15"/>
      <c r="BY5" s="15" t="s">
        <v>139</v>
      </c>
      <c r="BZ5" s="15"/>
      <c r="CB5" s="15" t="s">
        <v>129</v>
      </c>
      <c r="CC5" s="15"/>
      <c r="CE5" s="15" t="s">
        <v>17</v>
      </c>
      <c r="CF5" s="15"/>
      <c r="CH5" s="15" t="s">
        <v>131</v>
      </c>
      <c r="CI5" s="15"/>
      <c r="CK5" s="15" t="s">
        <v>132</v>
      </c>
      <c r="CL5" s="15"/>
      <c r="CN5" s="15" t="s">
        <v>132</v>
      </c>
      <c r="CO5" s="15"/>
      <c r="CQ5" s="15" t="s">
        <v>135</v>
      </c>
      <c r="CR5" s="15"/>
      <c r="CT5" s="15" t="s">
        <v>135</v>
      </c>
      <c r="CU5" s="15"/>
      <c r="CW5" s="15" t="s">
        <v>137</v>
      </c>
      <c r="CX5" s="15"/>
      <c r="CZ5" s="15" t="s">
        <v>136</v>
      </c>
      <c r="DA5" s="15"/>
      <c r="DC5" s="15" t="s">
        <v>136</v>
      </c>
      <c r="DD5" s="15"/>
      <c r="DF5" s="15" t="s">
        <v>130</v>
      </c>
      <c r="DG5" s="15"/>
      <c r="DI5" s="15" t="s">
        <v>130</v>
      </c>
      <c r="DJ5" s="15"/>
    </row>
    <row r="6" spans="1:114" s="16" customFormat="1" x14ac:dyDescent="0.3">
      <c r="A6" s="19" t="s">
        <v>230</v>
      </c>
      <c r="B6" s="15" t="s">
        <v>129</v>
      </c>
      <c r="C6" s="15"/>
      <c r="E6" s="15" t="s">
        <v>129</v>
      </c>
      <c r="F6" s="15"/>
      <c r="H6" s="15" t="s">
        <v>17</v>
      </c>
      <c r="I6" s="15"/>
      <c r="K6" s="15" t="s">
        <v>131</v>
      </c>
      <c r="L6" s="15"/>
      <c r="N6" s="15" t="s">
        <v>132</v>
      </c>
      <c r="O6" s="15"/>
      <c r="Q6" s="15" t="s">
        <v>132</v>
      </c>
      <c r="R6" s="15"/>
      <c r="T6" s="15" t="s">
        <v>132</v>
      </c>
      <c r="U6" s="15"/>
      <c r="W6" s="15" t="s">
        <v>156</v>
      </c>
      <c r="X6" s="15"/>
      <c r="Z6" s="15" t="s">
        <v>155</v>
      </c>
      <c r="AA6" s="15"/>
      <c r="AC6" s="15" t="s">
        <v>155</v>
      </c>
      <c r="AD6" s="15"/>
      <c r="AF6" s="15" t="s">
        <v>155</v>
      </c>
      <c r="AG6" s="15"/>
      <c r="AI6" s="15" t="s">
        <v>37</v>
      </c>
      <c r="AJ6" s="15"/>
      <c r="AL6" s="15" t="s">
        <v>157</v>
      </c>
      <c r="AM6" s="15"/>
      <c r="AO6" s="15" t="s">
        <v>157</v>
      </c>
      <c r="AP6" s="15"/>
      <c r="AR6" s="15" t="s">
        <v>136</v>
      </c>
      <c r="AS6" s="15"/>
      <c r="AU6" s="15" t="s">
        <v>136</v>
      </c>
      <c r="AV6" s="15"/>
      <c r="AX6" s="15" t="s">
        <v>136</v>
      </c>
      <c r="AY6" s="15"/>
      <c r="BA6" s="15" t="s">
        <v>136</v>
      </c>
      <c r="BB6" s="15"/>
      <c r="BD6" s="15" t="s">
        <v>129</v>
      </c>
      <c r="BE6" s="15"/>
      <c r="BG6" s="15" t="s">
        <v>129</v>
      </c>
      <c r="BH6" s="15"/>
      <c r="BJ6" s="15" t="s">
        <v>131</v>
      </c>
      <c r="BK6" s="15"/>
      <c r="BM6" s="15" t="s">
        <v>157</v>
      </c>
      <c r="BN6" s="15"/>
      <c r="BP6" s="15" t="s">
        <v>136</v>
      </c>
      <c r="BQ6" s="15"/>
      <c r="BS6" s="15" t="s">
        <v>136</v>
      </c>
      <c r="BT6" s="15"/>
      <c r="BV6" s="15" t="s">
        <v>156</v>
      </c>
      <c r="BW6" s="15"/>
      <c r="BY6" s="15" t="s">
        <v>129</v>
      </c>
      <c r="BZ6" s="15"/>
      <c r="CB6" s="15" t="s">
        <v>129</v>
      </c>
      <c r="CC6" s="15"/>
      <c r="CE6" s="15" t="s">
        <v>17</v>
      </c>
      <c r="CF6" s="15"/>
      <c r="CH6" s="15" t="s">
        <v>131</v>
      </c>
      <c r="CI6" s="15"/>
      <c r="CK6" s="15" t="s">
        <v>132</v>
      </c>
      <c r="CL6" s="15"/>
      <c r="CN6" s="15" t="s">
        <v>132</v>
      </c>
      <c r="CO6" s="15"/>
      <c r="CQ6" s="15" t="s">
        <v>155</v>
      </c>
      <c r="CR6" s="15"/>
      <c r="CT6" s="15" t="s">
        <v>155</v>
      </c>
      <c r="CU6" s="15"/>
      <c r="CW6" s="15" t="s">
        <v>157</v>
      </c>
      <c r="CX6" s="15"/>
      <c r="CZ6" s="15" t="s">
        <v>136</v>
      </c>
      <c r="DA6" s="15"/>
      <c r="DC6" s="15" t="s">
        <v>136</v>
      </c>
      <c r="DD6" s="15"/>
      <c r="DF6" s="15" t="s">
        <v>156</v>
      </c>
      <c r="DG6" s="15"/>
      <c r="DI6" s="15" t="s">
        <v>156</v>
      </c>
      <c r="DJ6" s="15"/>
    </row>
    <row r="7" spans="1:114" s="16" customFormat="1" x14ac:dyDescent="0.3">
      <c r="A7" s="19" t="s">
        <v>231</v>
      </c>
      <c r="B7" s="15" t="s">
        <v>165</v>
      </c>
      <c r="C7" s="15"/>
      <c r="E7" s="15" t="s">
        <v>165</v>
      </c>
      <c r="F7" s="15"/>
      <c r="H7" s="15" t="s">
        <v>165</v>
      </c>
      <c r="I7" s="15"/>
      <c r="K7" s="15" t="s">
        <v>165</v>
      </c>
      <c r="L7" s="15"/>
      <c r="N7" s="15" t="s">
        <v>165</v>
      </c>
      <c r="O7" s="15"/>
      <c r="Q7" s="15" t="s">
        <v>165</v>
      </c>
      <c r="R7" s="15"/>
      <c r="T7" s="15" t="s">
        <v>165</v>
      </c>
      <c r="U7" s="15"/>
      <c r="W7" s="15" t="s">
        <v>165</v>
      </c>
      <c r="X7" s="15"/>
      <c r="Z7" s="15" t="s">
        <v>166</v>
      </c>
      <c r="AA7" s="15"/>
      <c r="AC7" s="15" t="s">
        <v>166</v>
      </c>
      <c r="AD7" s="15"/>
      <c r="AF7" s="15" t="s">
        <v>166</v>
      </c>
      <c r="AG7" s="15"/>
      <c r="AI7" s="15" t="s">
        <v>165</v>
      </c>
      <c r="AJ7" s="15"/>
      <c r="AL7" s="15" t="s">
        <v>165</v>
      </c>
      <c r="AM7" s="15"/>
      <c r="AO7" s="15" t="s">
        <v>165</v>
      </c>
      <c r="AP7" s="15"/>
      <c r="AR7" s="15" t="s">
        <v>165</v>
      </c>
      <c r="AS7" s="15"/>
      <c r="AU7" s="15" t="s">
        <v>165</v>
      </c>
      <c r="AV7" s="15"/>
      <c r="AX7" s="15" t="s">
        <v>165</v>
      </c>
      <c r="AY7" s="15"/>
      <c r="BA7" s="15" t="s">
        <v>165</v>
      </c>
      <c r="BB7" s="15"/>
      <c r="BD7" s="15" t="s">
        <v>165</v>
      </c>
      <c r="BE7" s="15"/>
      <c r="BG7" s="15" t="s">
        <v>165</v>
      </c>
      <c r="BH7" s="15"/>
      <c r="BJ7" s="15" t="s">
        <v>165</v>
      </c>
      <c r="BK7" s="15"/>
      <c r="BM7" s="15" t="s">
        <v>165</v>
      </c>
      <c r="BN7" s="15"/>
      <c r="BP7" s="15" t="s">
        <v>165</v>
      </c>
      <c r="BQ7" s="15"/>
      <c r="BS7" s="15" t="s">
        <v>165</v>
      </c>
      <c r="BT7" s="15"/>
      <c r="BV7" s="15" t="s">
        <v>165</v>
      </c>
      <c r="BW7" s="15"/>
      <c r="BY7" s="15" t="s">
        <v>165</v>
      </c>
      <c r="BZ7" s="15"/>
      <c r="CB7" s="15" t="s">
        <v>165</v>
      </c>
      <c r="CC7" s="15"/>
      <c r="CE7" s="15" t="s">
        <v>165</v>
      </c>
      <c r="CF7" s="15"/>
      <c r="CH7" s="15" t="s">
        <v>165</v>
      </c>
      <c r="CI7" s="15"/>
      <c r="CK7" s="15" t="s">
        <v>165</v>
      </c>
      <c r="CL7" s="15"/>
      <c r="CN7" s="15" t="s">
        <v>165</v>
      </c>
      <c r="CO7" s="15"/>
      <c r="CQ7" s="15" t="s">
        <v>166</v>
      </c>
      <c r="CR7" s="15"/>
      <c r="CT7" s="15" t="s">
        <v>166</v>
      </c>
      <c r="CU7" s="15"/>
      <c r="CW7" s="15" t="s">
        <v>165</v>
      </c>
      <c r="CX7" s="15"/>
      <c r="CZ7" s="15" t="s">
        <v>165</v>
      </c>
      <c r="DA7" s="15"/>
      <c r="DC7" s="15" t="s">
        <v>165</v>
      </c>
      <c r="DD7" s="15"/>
      <c r="DF7" s="15" t="s">
        <v>165</v>
      </c>
      <c r="DG7" s="15"/>
      <c r="DI7" s="15" t="s">
        <v>165</v>
      </c>
      <c r="DJ7" s="15"/>
    </row>
    <row r="8" spans="1:114" s="16" customFormat="1" x14ac:dyDescent="0.3">
      <c r="A8" s="19" t="s">
        <v>167</v>
      </c>
      <c r="B8" s="15" t="s">
        <v>144</v>
      </c>
      <c r="C8" s="15"/>
      <c r="E8" s="15" t="s">
        <v>144</v>
      </c>
      <c r="F8" s="15"/>
      <c r="H8" s="15" t="s">
        <v>143</v>
      </c>
      <c r="I8" s="15"/>
      <c r="K8" s="15" t="s">
        <v>143</v>
      </c>
      <c r="L8" s="15"/>
      <c r="N8" s="15" t="s">
        <v>143</v>
      </c>
      <c r="O8" s="15"/>
      <c r="Q8" s="15" t="s">
        <v>143</v>
      </c>
      <c r="R8" s="15"/>
      <c r="T8" s="15" t="s">
        <v>143</v>
      </c>
      <c r="U8" s="15"/>
      <c r="W8" s="15" t="s">
        <v>143</v>
      </c>
      <c r="X8" s="15"/>
      <c r="Z8" s="15" t="s">
        <v>143</v>
      </c>
      <c r="AA8" s="15"/>
      <c r="AC8" s="15" t="s">
        <v>143</v>
      </c>
      <c r="AD8" s="15"/>
      <c r="AF8" s="15" t="s">
        <v>143</v>
      </c>
      <c r="AG8" s="15"/>
      <c r="AI8" s="15" t="s">
        <v>143</v>
      </c>
      <c r="AJ8" s="15"/>
      <c r="AL8" s="15" t="s">
        <v>143</v>
      </c>
      <c r="AM8" s="15"/>
      <c r="AO8" s="15" t="s">
        <v>143</v>
      </c>
      <c r="AP8" s="15"/>
      <c r="AR8" s="15" t="s">
        <v>143</v>
      </c>
      <c r="AS8" s="15"/>
      <c r="AU8" s="15" t="s">
        <v>143</v>
      </c>
      <c r="AV8" s="15"/>
      <c r="AX8" s="15" t="s">
        <v>143</v>
      </c>
      <c r="AY8" s="15"/>
      <c r="BA8" s="15" t="s">
        <v>143</v>
      </c>
      <c r="BB8" s="15"/>
      <c r="BD8" s="15" t="s">
        <v>144</v>
      </c>
      <c r="BE8" s="15"/>
      <c r="BG8" s="15" t="s">
        <v>144</v>
      </c>
      <c r="BH8" s="15"/>
      <c r="BJ8" s="15" t="s">
        <v>143</v>
      </c>
      <c r="BK8" s="15"/>
      <c r="BM8" s="15" t="s">
        <v>143</v>
      </c>
      <c r="BN8" s="15"/>
      <c r="BP8" s="15" t="s">
        <v>143</v>
      </c>
      <c r="BQ8" s="15"/>
      <c r="BS8" s="15" t="s">
        <v>143</v>
      </c>
      <c r="BT8" s="15"/>
      <c r="BV8" s="15" t="s">
        <v>143</v>
      </c>
      <c r="BW8" s="15"/>
      <c r="BY8" s="15" t="s">
        <v>144</v>
      </c>
      <c r="BZ8" s="15"/>
      <c r="CB8" s="15" t="s">
        <v>144</v>
      </c>
      <c r="CC8" s="15"/>
      <c r="CE8" s="15" t="s">
        <v>143</v>
      </c>
      <c r="CF8" s="15"/>
      <c r="CH8" s="15" t="s">
        <v>143</v>
      </c>
      <c r="CI8" s="15"/>
      <c r="CK8" s="15" t="s">
        <v>143</v>
      </c>
      <c r="CL8" s="15"/>
      <c r="CN8" s="15" t="s">
        <v>143</v>
      </c>
      <c r="CO8" s="15"/>
      <c r="CQ8" s="15" t="s">
        <v>143</v>
      </c>
      <c r="CR8" s="15"/>
      <c r="CT8" s="15" t="s">
        <v>143</v>
      </c>
      <c r="CU8" s="15"/>
      <c r="CW8" s="15" t="s">
        <v>143</v>
      </c>
      <c r="CX8" s="15"/>
      <c r="CZ8" s="15" t="s">
        <v>143</v>
      </c>
      <c r="DA8" s="15"/>
      <c r="DC8" s="15" t="s">
        <v>143</v>
      </c>
      <c r="DD8" s="15"/>
      <c r="DF8" s="15" t="s">
        <v>143</v>
      </c>
      <c r="DG8" s="15"/>
      <c r="DI8" s="15" t="s">
        <v>143</v>
      </c>
      <c r="DJ8" s="15"/>
    </row>
    <row r="9" spans="1:114" s="16" customFormat="1" x14ac:dyDescent="0.3">
      <c r="A9" s="19" t="s">
        <v>148</v>
      </c>
      <c r="B9" s="15" t="s">
        <v>152</v>
      </c>
      <c r="C9" s="15"/>
      <c r="E9" s="15" t="s">
        <v>152</v>
      </c>
      <c r="F9" s="15"/>
      <c r="H9" s="15" t="s">
        <v>152</v>
      </c>
      <c r="I9" s="15"/>
      <c r="K9" s="15" t="s">
        <v>152</v>
      </c>
      <c r="L9" s="15"/>
      <c r="N9" s="15" t="s">
        <v>152</v>
      </c>
      <c r="O9" s="15"/>
      <c r="Q9" s="15" t="s">
        <v>152</v>
      </c>
      <c r="R9" s="15"/>
      <c r="T9" s="15" t="s">
        <v>152</v>
      </c>
      <c r="U9" s="15"/>
      <c r="W9" s="15" t="s">
        <v>152</v>
      </c>
      <c r="X9" s="15"/>
      <c r="Z9" s="15" t="s">
        <v>151</v>
      </c>
      <c r="AA9" s="15"/>
      <c r="AC9" s="15" t="s">
        <v>152</v>
      </c>
      <c r="AD9" s="15"/>
      <c r="AF9" s="15" t="s">
        <v>152</v>
      </c>
      <c r="AG9" s="15"/>
      <c r="AI9" s="15" t="s">
        <v>152</v>
      </c>
      <c r="AJ9" s="15"/>
      <c r="AL9" s="15" t="s">
        <v>152</v>
      </c>
      <c r="AM9" s="15"/>
      <c r="AO9" s="15" t="s">
        <v>151</v>
      </c>
      <c r="AP9" s="15"/>
      <c r="AR9" s="15" t="s">
        <v>152</v>
      </c>
      <c r="AS9" s="15"/>
      <c r="AU9" s="15" t="s">
        <v>152</v>
      </c>
      <c r="AV9" s="15"/>
      <c r="AX9" s="15" t="s">
        <v>151</v>
      </c>
      <c r="AY9" s="15"/>
      <c r="BA9" s="15" t="s">
        <v>152</v>
      </c>
      <c r="BB9" s="15"/>
      <c r="BD9" s="15" t="s">
        <v>152</v>
      </c>
      <c r="BE9" s="15"/>
      <c r="BG9" s="15" t="s">
        <v>152</v>
      </c>
      <c r="BH9" s="15"/>
      <c r="BJ9" s="15" t="s">
        <v>152</v>
      </c>
      <c r="BK9" s="15"/>
      <c r="BM9" s="15" t="s">
        <v>152</v>
      </c>
      <c r="BN9" s="15"/>
      <c r="BP9" s="15" t="s">
        <v>152</v>
      </c>
      <c r="BQ9" s="15"/>
      <c r="BS9" s="15" t="s">
        <v>152</v>
      </c>
      <c r="BT9" s="15"/>
      <c r="BV9" s="15" t="s">
        <v>152</v>
      </c>
      <c r="BW9" s="15"/>
      <c r="BY9" s="15" t="s">
        <v>152</v>
      </c>
      <c r="BZ9" s="15"/>
      <c r="CB9" s="15" t="s">
        <v>152</v>
      </c>
      <c r="CC9" s="15"/>
      <c r="CE9" s="15" t="s">
        <v>152</v>
      </c>
      <c r="CF9" s="15"/>
      <c r="CH9" s="15" t="s">
        <v>152</v>
      </c>
      <c r="CI9" s="15"/>
      <c r="CK9" s="15" t="s">
        <v>152</v>
      </c>
      <c r="CL9" s="15"/>
      <c r="CN9" s="15" t="s">
        <v>152</v>
      </c>
      <c r="CO9" s="15"/>
      <c r="CQ9" s="15" t="s">
        <v>152</v>
      </c>
      <c r="CR9" s="15"/>
      <c r="CT9" s="15" t="s">
        <v>152</v>
      </c>
      <c r="CU9" s="15"/>
      <c r="CW9" s="15" t="s">
        <v>152</v>
      </c>
      <c r="CX9" s="15"/>
      <c r="CZ9" s="15" t="s">
        <v>152</v>
      </c>
      <c r="DA9" s="15"/>
      <c r="DC9" s="15" t="s">
        <v>152</v>
      </c>
      <c r="DD9" s="15"/>
      <c r="DF9" s="15" t="s">
        <v>152</v>
      </c>
      <c r="DG9" s="15"/>
      <c r="DI9" s="15" t="s">
        <v>152</v>
      </c>
      <c r="DJ9" s="15"/>
    </row>
    <row r="10" spans="1:114" s="16" customFormat="1" x14ac:dyDescent="0.3">
      <c r="A10" s="20" t="s">
        <v>229</v>
      </c>
    </row>
    <row r="11" spans="1:114" s="16" customFormat="1" x14ac:dyDescent="0.3">
      <c r="A11" s="19" t="s">
        <v>225</v>
      </c>
      <c r="B11" s="17" t="s">
        <v>226</v>
      </c>
      <c r="C11" s="17" t="s">
        <v>159</v>
      </c>
      <c r="E11" s="17" t="s">
        <v>226</v>
      </c>
      <c r="F11" s="17" t="s">
        <v>159</v>
      </c>
      <c r="H11" s="17" t="s">
        <v>226</v>
      </c>
      <c r="I11" s="17" t="s">
        <v>159</v>
      </c>
      <c r="K11" s="17" t="s">
        <v>226</v>
      </c>
      <c r="L11" s="17" t="s">
        <v>159</v>
      </c>
      <c r="N11" s="17" t="s">
        <v>226</v>
      </c>
      <c r="O11" s="17" t="s">
        <v>159</v>
      </c>
      <c r="Q11" s="17" t="s">
        <v>226</v>
      </c>
      <c r="R11" s="17" t="s">
        <v>159</v>
      </c>
      <c r="T11" s="17" t="s">
        <v>226</v>
      </c>
      <c r="U11" s="17" t="s">
        <v>159</v>
      </c>
      <c r="W11" s="17" t="s">
        <v>226</v>
      </c>
      <c r="X11" s="17" t="s">
        <v>159</v>
      </c>
      <c r="Z11" s="17" t="s">
        <v>226</v>
      </c>
      <c r="AA11" s="17" t="s">
        <v>159</v>
      </c>
      <c r="AC11" s="17" t="s">
        <v>226</v>
      </c>
      <c r="AD11" s="17" t="s">
        <v>159</v>
      </c>
      <c r="AF11" s="17" t="s">
        <v>226</v>
      </c>
      <c r="AG11" s="17" t="s">
        <v>159</v>
      </c>
      <c r="AI11" s="17" t="s">
        <v>226</v>
      </c>
      <c r="AJ11" s="17" t="s">
        <v>159</v>
      </c>
      <c r="AL11" s="17" t="s">
        <v>226</v>
      </c>
      <c r="AM11" s="17" t="s">
        <v>159</v>
      </c>
      <c r="AO11" s="17" t="s">
        <v>226</v>
      </c>
      <c r="AP11" s="17" t="s">
        <v>159</v>
      </c>
      <c r="AR11" s="17" t="s">
        <v>226</v>
      </c>
      <c r="AS11" s="17" t="s">
        <v>159</v>
      </c>
      <c r="AU11" s="17" t="s">
        <v>226</v>
      </c>
      <c r="AV11" s="17" t="s">
        <v>159</v>
      </c>
      <c r="AX11" s="17" t="s">
        <v>226</v>
      </c>
      <c r="AY11" s="17" t="s">
        <v>159</v>
      </c>
      <c r="BA11" s="17" t="s">
        <v>226</v>
      </c>
      <c r="BB11" s="17" t="s">
        <v>159</v>
      </c>
      <c r="BD11" s="17" t="s">
        <v>226</v>
      </c>
      <c r="BE11" s="17" t="s">
        <v>159</v>
      </c>
      <c r="BG11" s="17" t="s">
        <v>226</v>
      </c>
      <c r="BH11" s="17" t="s">
        <v>159</v>
      </c>
      <c r="BJ11" s="17" t="s">
        <v>226</v>
      </c>
      <c r="BK11" s="17" t="s">
        <v>159</v>
      </c>
      <c r="BM11" s="17" t="s">
        <v>226</v>
      </c>
      <c r="BN11" s="17" t="s">
        <v>159</v>
      </c>
      <c r="BP11" s="17" t="s">
        <v>226</v>
      </c>
      <c r="BQ11" s="17" t="s">
        <v>159</v>
      </c>
      <c r="BS11" s="17" t="s">
        <v>226</v>
      </c>
      <c r="BT11" s="17" t="s">
        <v>159</v>
      </c>
      <c r="BV11" s="17" t="s">
        <v>226</v>
      </c>
      <c r="BW11" s="17" t="s">
        <v>159</v>
      </c>
      <c r="BY11" s="17" t="s">
        <v>226</v>
      </c>
      <c r="BZ11" s="17" t="s">
        <v>159</v>
      </c>
      <c r="CB11" s="17" t="s">
        <v>226</v>
      </c>
      <c r="CC11" s="17" t="s">
        <v>159</v>
      </c>
      <c r="CE11" s="17" t="s">
        <v>226</v>
      </c>
      <c r="CF11" s="17" t="s">
        <v>159</v>
      </c>
      <c r="CH11" s="17" t="s">
        <v>226</v>
      </c>
      <c r="CI11" s="17" t="s">
        <v>159</v>
      </c>
      <c r="CK11" s="17" t="s">
        <v>226</v>
      </c>
      <c r="CL11" s="17" t="s">
        <v>159</v>
      </c>
      <c r="CN11" s="17" t="s">
        <v>226</v>
      </c>
      <c r="CO11" s="17" t="s">
        <v>159</v>
      </c>
      <c r="CQ11" s="17" t="s">
        <v>226</v>
      </c>
      <c r="CR11" s="17" t="s">
        <v>159</v>
      </c>
      <c r="CT11" s="17" t="s">
        <v>226</v>
      </c>
      <c r="CU11" s="17" t="s">
        <v>159</v>
      </c>
      <c r="CW11" s="17" t="s">
        <v>226</v>
      </c>
      <c r="CX11" s="17" t="s">
        <v>159</v>
      </c>
      <c r="CZ11" s="17" t="s">
        <v>226</v>
      </c>
      <c r="DA11" s="17" t="s">
        <v>159</v>
      </c>
      <c r="DC11" s="17" t="s">
        <v>226</v>
      </c>
      <c r="DD11" s="17" t="s">
        <v>159</v>
      </c>
      <c r="DF11" s="17" t="s">
        <v>226</v>
      </c>
      <c r="DG11" s="17" t="s">
        <v>159</v>
      </c>
      <c r="DI11" s="17" t="s">
        <v>226</v>
      </c>
      <c r="DJ11" s="17" t="s">
        <v>159</v>
      </c>
    </row>
    <row r="12" spans="1:114" s="16" customFormat="1" x14ac:dyDescent="0.3">
      <c r="A12" s="4">
        <v>1</v>
      </c>
      <c r="B12" s="15" t="s">
        <v>184</v>
      </c>
      <c r="C12" s="15" t="s">
        <v>163</v>
      </c>
      <c r="E12" s="15" t="s">
        <v>184</v>
      </c>
      <c r="F12" s="15" t="s">
        <v>163</v>
      </c>
      <c r="H12" s="15" t="s">
        <v>173</v>
      </c>
      <c r="I12" s="15" t="s">
        <v>160</v>
      </c>
      <c r="K12" s="15" t="s">
        <v>171</v>
      </c>
      <c r="L12" s="15" t="s">
        <v>160</v>
      </c>
      <c r="N12" s="15" t="s">
        <v>175</v>
      </c>
      <c r="O12" s="15" t="s">
        <v>161</v>
      </c>
      <c r="Q12" s="15" t="s">
        <v>171</v>
      </c>
      <c r="R12" s="15" t="s">
        <v>162</v>
      </c>
      <c r="T12" s="15" t="s">
        <v>171</v>
      </c>
      <c r="U12" s="15" t="s">
        <v>160</v>
      </c>
      <c r="W12" s="15" t="s">
        <v>28</v>
      </c>
      <c r="X12" s="15" t="s">
        <v>160</v>
      </c>
      <c r="Z12" s="15" t="s">
        <v>171</v>
      </c>
      <c r="AA12" s="15" t="s">
        <v>161</v>
      </c>
      <c r="AC12" s="15" t="s">
        <v>171</v>
      </c>
      <c r="AD12" s="15" t="s">
        <v>161</v>
      </c>
      <c r="AF12" s="15" t="s">
        <v>171</v>
      </c>
      <c r="AG12" s="15" t="s">
        <v>162</v>
      </c>
      <c r="AI12" s="15" t="s">
        <v>183</v>
      </c>
      <c r="AJ12" s="15" t="s">
        <v>160</v>
      </c>
      <c r="AL12" s="15" t="s">
        <v>171</v>
      </c>
      <c r="AM12" s="15" t="s">
        <v>161</v>
      </c>
      <c r="AO12" s="15" t="s">
        <v>171</v>
      </c>
      <c r="AP12" s="15" t="s">
        <v>161</v>
      </c>
      <c r="AR12" s="15" t="s">
        <v>171</v>
      </c>
      <c r="AS12" s="15" t="s">
        <v>161</v>
      </c>
      <c r="AU12" s="15" t="s">
        <v>171</v>
      </c>
      <c r="AV12" s="15" t="s">
        <v>161</v>
      </c>
      <c r="AX12" s="15" t="s">
        <v>177</v>
      </c>
      <c r="AY12" s="15" t="s">
        <v>232</v>
      </c>
      <c r="BA12" s="15" t="s">
        <v>174</v>
      </c>
      <c r="BB12" s="15" t="s">
        <v>161</v>
      </c>
      <c r="BD12" s="15" t="s">
        <v>184</v>
      </c>
      <c r="BE12" s="15" t="s">
        <v>163</v>
      </c>
      <c r="BG12" s="15" t="s">
        <v>184</v>
      </c>
      <c r="BH12" s="15" t="s">
        <v>163</v>
      </c>
      <c r="BJ12" s="15" t="s">
        <v>171</v>
      </c>
      <c r="BK12" s="15" t="s">
        <v>162</v>
      </c>
      <c r="BM12" s="15" t="s">
        <v>215</v>
      </c>
      <c r="BN12" s="15" t="s">
        <v>232</v>
      </c>
      <c r="BP12" s="15" t="s">
        <v>171</v>
      </c>
      <c r="BQ12" s="15" t="s">
        <v>162</v>
      </c>
      <c r="BS12" s="15" t="s">
        <v>176</v>
      </c>
      <c r="BT12" s="15" t="s">
        <v>161</v>
      </c>
      <c r="BV12" s="15" t="s">
        <v>220</v>
      </c>
      <c r="BW12" s="15" t="s">
        <v>160</v>
      </c>
      <c r="BY12" s="15" t="s">
        <v>184</v>
      </c>
      <c r="BZ12" s="15" t="s">
        <v>163</v>
      </c>
      <c r="CB12" s="15" t="s">
        <v>184</v>
      </c>
      <c r="CC12" s="15" t="s">
        <v>163</v>
      </c>
      <c r="CE12" s="15" t="s">
        <v>173</v>
      </c>
      <c r="CF12" s="15" t="s">
        <v>160</v>
      </c>
      <c r="CH12" s="15" t="s">
        <v>171</v>
      </c>
      <c r="CI12" s="15" t="s">
        <v>162</v>
      </c>
      <c r="CK12" s="15" t="s">
        <v>171</v>
      </c>
      <c r="CL12" s="15" t="s">
        <v>161</v>
      </c>
      <c r="CN12" s="15" t="s">
        <v>171</v>
      </c>
      <c r="CO12" s="15" t="s">
        <v>162</v>
      </c>
      <c r="CQ12" s="15" t="s">
        <v>171</v>
      </c>
      <c r="CR12" s="15" t="s">
        <v>161</v>
      </c>
      <c r="CT12" s="15" t="s">
        <v>171</v>
      </c>
      <c r="CU12" s="15" t="s">
        <v>162</v>
      </c>
      <c r="CW12" s="15" t="s">
        <v>174</v>
      </c>
      <c r="CX12" s="15" t="s">
        <v>161</v>
      </c>
      <c r="CZ12" s="15" t="s">
        <v>174</v>
      </c>
      <c r="DA12" s="15" t="s">
        <v>161</v>
      </c>
      <c r="DC12" s="15" t="s">
        <v>171</v>
      </c>
      <c r="DD12" s="15" t="s">
        <v>162</v>
      </c>
      <c r="DF12" s="15" t="s">
        <v>28</v>
      </c>
      <c r="DG12" s="15" t="s">
        <v>160</v>
      </c>
      <c r="DI12" s="15" t="s">
        <v>220</v>
      </c>
      <c r="DJ12" s="15" t="s">
        <v>160</v>
      </c>
    </row>
    <row r="13" spans="1:114" s="16" customFormat="1" x14ac:dyDescent="0.3">
      <c r="A13" s="4">
        <v>2</v>
      </c>
      <c r="B13" s="15" t="s">
        <v>171</v>
      </c>
      <c r="C13" s="15" t="s">
        <v>161</v>
      </c>
      <c r="E13" s="15" t="s">
        <v>172</v>
      </c>
      <c r="F13" s="15" t="s">
        <v>161</v>
      </c>
      <c r="H13" s="15" t="s">
        <v>224</v>
      </c>
      <c r="I13" s="15" t="s">
        <v>224</v>
      </c>
      <c r="K13" s="15" t="s">
        <v>171</v>
      </c>
      <c r="L13" s="15" t="s">
        <v>160</v>
      </c>
      <c r="N13" s="15" t="s">
        <v>171</v>
      </c>
      <c r="O13" s="15" t="s">
        <v>160</v>
      </c>
      <c r="Q13" s="15" t="s">
        <v>177</v>
      </c>
      <c r="R13" s="15" t="s">
        <v>232</v>
      </c>
      <c r="T13" s="15" t="s">
        <v>171</v>
      </c>
      <c r="U13" s="15" t="s">
        <v>160</v>
      </c>
      <c r="W13" s="15" t="s">
        <v>171</v>
      </c>
      <c r="X13" s="15" t="s">
        <v>160</v>
      </c>
      <c r="Z13" s="15" t="s">
        <v>213</v>
      </c>
      <c r="AA13" s="15" t="s">
        <v>160</v>
      </c>
      <c r="AC13" s="15" t="s">
        <v>214</v>
      </c>
      <c r="AD13" s="15" t="s">
        <v>160</v>
      </c>
      <c r="AF13" s="15" t="s">
        <v>214</v>
      </c>
      <c r="AG13" s="15" t="s">
        <v>160</v>
      </c>
      <c r="AI13" s="15" t="s">
        <v>171</v>
      </c>
      <c r="AJ13" s="15" t="s">
        <v>160</v>
      </c>
      <c r="AL13" s="15" t="s">
        <v>38</v>
      </c>
      <c r="AM13" s="15" t="s">
        <v>232</v>
      </c>
      <c r="AO13" s="15" t="s">
        <v>41</v>
      </c>
      <c r="AP13" s="15" t="s">
        <v>162</v>
      </c>
      <c r="AR13" s="15" t="s">
        <v>179</v>
      </c>
      <c r="AS13" s="15" t="s">
        <v>232</v>
      </c>
      <c r="AU13" s="15" t="s">
        <v>180</v>
      </c>
      <c r="AV13" s="15" t="s">
        <v>232</v>
      </c>
      <c r="AX13" s="15" t="s">
        <v>171</v>
      </c>
      <c r="AY13" s="15" t="s">
        <v>232</v>
      </c>
      <c r="BA13" s="15" t="s">
        <v>181</v>
      </c>
      <c r="BB13" s="15" t="s">
        <v>232</v>
      </c>
      <c r="BD13" s="15" t="s">
        <v>215</v>
      </c>
      <c r="BE13" s="15" t="s">
        <v>161</v>
      </c>
      <c r="BG13" s="15" t="s">
        <v>215</v>
      </c>
      <c r="BH13" s="15" t="s">
        <v>162</v>
      </c>
      <c r="BJ13" s="15" t="s">
        <v>176</v>
      </c>
      <c r="BK13" s="15" t="s">
        <v>160</v>
      </c>
      <c r="BM13" s="15" t="s">
        <v>38</v>
      </c>
      <c r="BN13" s="15" t="s">
        <v>232</v>
      </c>
      <c r="BP13" s="15" t="s">
        <v>179</v>
      </c>
      <c r="BQ13" s="15" t="s">
        <v>232</v>
      </c>
      <c r="BS13" s="15" t="s">
        <v>181</v>
      </c>
      <c r="BT13" s="15" t="s">
        <v>162</v>
      </c>
      <c r="BV13" s="15" t="s">
        <v>174</v>
      </c>
      <c r="BW13" s="15" t="s">
        <v>160</v>
      </c>
      <c r="BY13" s="15" t="s">
        <v>174</v>
      </c>
      <c r="BZ13" s="15" t="s">
        <v>161</v>
      </c>
      <c r="CB13" s="15" t="s">
        <v>174</v>
      </c>
      <c r="CC13" s="15" t="s">
        <v>161</v>
      </c>
      <c r="CE13" s="15" t="s">
        <v>224</v>
      </c>
      <c r="CF13" s="15" t="s">
        <v>224</v>
      </c>
      <c r="CH13" s="15" t="s">
        <v>171</v>
      </c>
      <c r="CI13" s="15" t="s">
        <v>160</v>
      </c>
      <c r="CK13" s="15" t="s">
        <v>172</v>
      </c>
      <c r="CL13" s="15" t="s">
        <v>160</v>
      </c>
      <c r="CN13" s="15" t="s">
        <v>171</v>
      </c>
      <c r="CO13" s="15" t="s">
        <v>160</v>
      </c>
      <c r="CQ13" s="15" t="s">
        <v>214</v>
      </c>
      <c r="CR13" s="15" t="s">
        <v>160</v>
      </c>
      <c r="CT13" s="15" t="s">
        <v>214</v>
      </c>
      <c r="CU13" s="15" t="s">
        <v>160</v>
      </c>
      <c r="CW13" s="15" t="s">
        <v>38</v>
      </c>
      <c r="CX13" s="15" t="s">
        <v>232</v>
      </c>
      <c r="CZ13" s="15" t="s">
        <v>179</v>
      </c>
      <c r="DA13" s="15" t="s">
        <v>232</v>
      </c>
      <c r="DC13" s="15" t="s">
        <v>180</v>
      </c>
      <c r="DD13" s="15" t="s">
        <v>232</v>
      </c>
      <c r="DF13" s="15" t="s">
        <v>171</v>
      </c>
      <c r="DG13" s="15" t="s">
        <v>160</v>
      </c>
      <c r="DI13" s="15" t="s">
        <v>174</v>
      </c>
      <c r="DJ13" s="15" t="s">
        <v>160</v>
      </c>
    </row>
    <row r="14" spans="1:114" s="16" customFormat="1" x14ac:dyDescent="0.3">
      <c r="A14" s="4">
        <v>3</v>
      </c>
      <c r="B14" s="15" t="s">
        <v>174</v>
      </c>
      <c r="C14" s="15" t="s">
        <v>160</v>
      </c>
      <c r="E14" s="15" t="s">
        <v>171</v>
      </c>
      <c r="F14" s="15" t="s">
        <v>161</v>
      </c>
      <c r="H14" s="15" t="s">
        <v>224</v>
      </c>
      <c r="I14" s="15" t="s">
        <v>224</v>
      </c>
      <c r="K14" s="15" t="s">
        <v>171</v>
      </c>
      <c r="L14" s="15" t="s">
        <v>160</v>
      </c>
      <c r="N14" s="15" t="s">
        <v>172</v>
      </c>
      <c r="O14" s="15" t="s">
        <v>160</v>
      </c>
      <c r="Q14" s="15" t="s">
        <v>172</v>
      </c>
      <c r="R14" s="15" t="s">
        <v>232</v>
      </c>
      <c r="T14" s="15" t="s">
        <v>171</v>
      </c>
      <c r="U14" s="15" t="s">
        <v>160</v>
      </c>
      <c r="W14" s="15" t="s">
        <v>224</v>
      </c>
      <c r="X14" s="15" t="s">
        <v>224</v>
      </c>
      <c r="Z14" s="15" t="s">
        <v>174</v>
      </c>
      <c r="AA14" s="15" t="s">
        <v>160</v>
      </c>
      <c r="AC14" s="15" t="s">
        <v>172</v>
      </c>
      <c r="AD14" s="15" t="s">
        <v>160</v>
      </c>
      <c r="AF14" s="15" t="s">
        <v>172</v>
      </c>
      <c r="AG14" s="15" t="s">
        <v>160</v>
      </c>
      <c r="AI14" s="15" t="s">
        <v>224</v>
      </c>
      <c r="AJ14" s="15" t="s">
        <v>224</v>
      </c>
      <c r="AL14" s="15" t="s">
        <v>218</v>
      </c>
      <c r="AM14" s="15" t="s">
        <v>232</v>
      </c>
      <c r="AO14" s="15" t="s">
        <v>218</v>
      </c>
      <c r="AP14" s="15" t="s">
        <v>232</v>
      </c>
      <c r="AR14" s="15" t="s">
        <v>218</v>
      </c>
      <c r="AS14" s="15" t="s">
        <v>232</v>
      </c>
      <c r="AU14" s="15" t="s">
        <v>218</v>
      </c>
      <c r="AV14" s="15" t="s">
        <v>232</v>
      </c>
      <c r="AX14" s="15" t="s">
        <v>224</v>
      </c>
      <c r="AY14" s="15" t="s">
        <v>224</v>
      </c>
      <c r="BA14" s="15" t="s">
        <v>219</v>
      </c>
      <c r="BB14" s="15" t="s">
        <v>232</v>
      </c>
      <c r="BD14" s="15" t="s">
        <v>215</v>
      </c>
      <c r="BE14" s="15" t="s">
        <v>160</v>
      </c>
      <c r="BG14" s="15" t="s">
        <v>215</v>
      </c>
      <c r="BH14" s="15" t="s">
        <v>160</v>
      </c>
      <c r="BJ14" s="15" t="s">
        <v>171</v>
      </c>
      <c r="BK14" s="15" t="s">
        <v>160</v>
      </c>
      <c r="BM14" s="15" t="s">
        <v>176</v>
      </c>
      <c r="BN14" s="15" t="s">
        <v>232</v>
      </c>
      <c r="BP14" s="15" t="s">
        <v>176</v>
      </c>
      <c r="BQ14" s="15" t="s">
        <v>232</v>
      </c>
      <c r="BS14" s="15" t="s">
        <v>215</v>
      </c>
      <c r="BT14" s="15" t="s">
        <v>232</v>
      </c>
      <c r="BV14" s="15" t="s">
        <v>224</v>
      </c>
      <c r="BW14" s="15" t="s">
        <v>224</v>
      </c>
      <c r="BY14" s="15" t="s">
        <v>171</v>
      </c>
      <c r="BZ14" s="15" t="s">
        <v>160</v>
      </c>
      <c r="CB14" s="15" t="s">
        <v>171</v>
      </c>
      <c r="CC14" s="15" t="s">
        <v>160</v>
      </c>
      <c r="CE14" s="15" t="s">
        <v>224</v>
      </c>
      <c r="CF14" s="15" t="s">
        <v>224</v>
      </c>
      <c r="CH14" s="15" t="s">
        <v>171</v>
      </c>
      <c r="CI14" s="15" t="s">
        <v>160</v>
      </c>
      <c r="CK14" s="15" t="s">
        <v>171</v>
      </c>
      <c r="CL14" s="15" t="s">
        <v>160</v>
      </c>
      <c r="CN14" s="15" t="s">
        <v>171</v>
      </c>
      <c r="CO14" s="15" t="s">
        <v>160</v>
      </c>
      <c r="CQ14" s="15" t="s">
        <v>171</v>
      </c>
      <c r="CR14" s="15" t="s">
        <v>160</v>
      </c>
      <c r="CT14" s="15" t="s">
        <v>171</v>
      </c>
      <c r="CU14" s="15" t="s">
        <v>160</v>
      </c>
      <c r="CW14" s="15" t="s">
        <v>174</v>
      </c>
      <c r="CX14" s="15" t="s">
        <v>232</v>
      </c>
      <c r="CZ14" s="15" t="s">
        <v>174</v>
      </c>
      <c r="DA14" s="15" t="s">
        <v>232</v>
      </c>
      <c r="DC14" s="15" t="s">
        <v>217</v>
      </c>
      <c r="DD14" s="15" t="s">
        <v>232</v>
      </c>
      <c r="DF14" s="15" t="s">
        <v>224</v>
      </c>
      <c r="DG14" s="15" t="s">
        <v>224</v>
      </c>
      <c r="DI14" s="15" t="s">
        <v>224</v>
      </c>
      <c r="DJ14" s="15" t="s">
        <v>224</v>
      </c>
    </row>
    <row r="15" spans="1:114" s="16" customFormat="1" x14ac:dyDescent="0.3">
      <c r="A15" s="4">
        <v>4</v>
      </c>
      <c r="B15" s="15" t="s">
        <v>174</v>
      </c>
      <c r="C15" s="15" t="s">
        <v>160</v>
      </c>
      <c r="E15" s="15" t="s">
        <v>171</v>
      </c>
      <c r="F15" s="15" t="s">
        <v>160</v>
      </c>
      <c r="H15" s="15" t="s">
        <v>224</v>
      </c>
      <c r="I15" s="15" t="s">
        <v>224</v>
      </c>
      <c r="K15" s="15" t="s">
        <v>224</v>
      </c>
      <c r="L15" s="15" t="s">
        <v>224</v>
      </c>
      <c r="N15" s="15" t="s">
        <v>171</v>
      </c>
      <c r="O15" s="15" t="s">
        <v>160</v>
      </c>
      <c r="Q15" s="15" t="s">
        <v>171</v>
      </c>
      <c r="R15" s="15" t="s">
        <v>232</v>
      </c>
      <c r="T15" s="15" t="s">
        <v>171</v>
      </c>
      <c r="U15" s="15" t="s">
        <v>160</v>
      </c>
      <c r="W15" s="15" t="s">
        <v>224</v>
      </c>
      <c r="X15" s="15" t="s">
        <v>224</v>
      </c>
      <c r="Z15" s="15" t="s">
        <v>174</v>
      </c>
      <c r="AA15" s="15" t="s">
        <v>160</v>
      </c>
      <c r="AC15" s="15" t="s">
        <v>171</v>
      </c>
      <c r="AD15" s="15" t="s">
        <v>160</v>
      </c>
      <c r="AF15" s="15" t="s">
        <v>171</v>
      </c>
      <c r="AG15" s="15" t="s">
        <v>160</v>
      </c>
      <c r="AI15" s="15" t="s">
        <v>224</v>
      </c>
      <c r="AJ15" s="15" t="s">
        <v>224</v>
      </c>
      <c r="AL15" s="15" t="s">
        <v>217</v>
      </c>
      <c r="AM15" s="15" t="s">
        <v>232</v>
      </c>
      <c r="AO15" s="15" t="s">
        <v>218</v>
      </c>
      <c r="AP15" s="15" t="s">
        <v>232</v>
      </c>
      <c r="AR15" s="15" t="s">
        <v>217</v>
      </c>
      <c r="AS15" s="15" t="s">
        <v>232</v>
      </c>
      <c r="AU15" s="15" t="s">
        <v>217</v>
      </c>
      <c r="AV15" s="15" t="s">
        <v>232</v>
      </c>
      <c r="AX15" s="15" t="s">
        <v>224</v>
      </c>
      <c r="AY15" s="15" t="s">
        <v>224</v>
      </c>
      <c r="BA15" s="15" t="s">
        <v>171</v>
      </c>
      <c r="BB15" s="15" t="s">
        <v>232</v>
      </c>
      <c r="BD15" s="15" t="s">
        <v>215</v>
      </c>
      <c r="BE15" s="15" t="s">
        <v>160</v>
      </c>
      <c r="BG15" s="15" t="s">
        <v>215</v>
      </c>
      <c r="BH15" s="15" t="s">
        <v>160</v>
      </c>
      <c r="BJ15" s="15" t="s">
        <v>224</v>
      </c>
      <c r="BK15" s="15" t="s">
        <v>224</v>
      </c>
      <c r="BM15" s="15" t="s">
        <v>224</v>
      </c>
      <c r="BN15" s="15" t="s">
        <v>224</v>
      </c>
      <c r="BP15" s="15" t="s">
        <v>224</v>
      </c>
      <c r="BQ15" s="15" t="s">
        <v>224</v>
      </c>
      <c r="BS15" s="15" t="s">
        <v>215</v>
      </c>
      <c r="BT15" s="15" t="s">
        <v>232</v>
      </c>
      <c r="BV15" s="15" t="s">
        <v>224</v>
      </c>
      <c r="BW15" s="15" t="s">
        <v>224</v>
      </c>
      <c r="BY15" s="15" t="s">
        <v>171</v>
      </c>
      <c r="BZ15" s="15" t="s">
        <v>160</v>
      </c>
      <c r="CB15" s="15" t="s">
        <v>171</v>
      </c>
      <c r="CC15" s="15" t="s">
        <v>160</v>
      </c>
      <c r="CE15" s="15" t="s">
        <v>224</v>
      </c>
      <c r="CF15" s="15" t="s">
        <v>224</v>
      </c>
      <c r="CH15" s="15" t="s">
        <v>224</v>
      </c>
      <c r="CI15" s="15" t="s">
        <v>224</v>
      </c>
      <c r="CK15" s="15" t="s">
        <v>171</v>
      </c>
      <c r="CL15" s="15" t="s">
        <v>160</v>
      </c>
      <c r="CN15" s="15" t="s">
        <v>171</v>
      </c>
      <c r="CO15" s="15" t="s">
        <v>160</v>
      </c>
      <c r="CQ15" s="15" t="s">
        <v>171</v>
      </c>
      <c r="CR15" s="15" t="s">
        <v>160</v>
      </c>
      <c r="CT15" s="15" t="s">
        <v>171</v>
      </c>
      <c r="CU15" s="15" t="s">
        <v>160</v>
      </c>
      <c r="CW15" s="15" t="s">
        <v>174</v>
      </c>
      <c r="CX15" s="15" t="s">
        <v>232</v>
      </c>
      <c r="CZ15" s="15" t="s">
        <v>171</v>
      </c>
      <c r="DA15" s="15" t="s">
        <v>232</v>
      </c>
      <c r="DC15" s="15" t="s">
        <v>217</v>
      </c>
      <c r="DD15" s="15" t="s">
        <v>232</v>
      </c>
      <c r="DF15" s="15" t="s">
        <v>224</v>
      </c>
      <c r="DG15" s="15" t="s">
        <v>224</v>
      </c>
      <c r="DI15" s="15" t="s">
        <v>224</v>
      </c>
      <c r="DJ15" s="15" t="s">
        <v>224</v>
      </c>
    </row>
    <row r="16" spans="1:114" s="16" customFormat="1" x14ac:dyDescent="0.3">
      <c r="A16" s="4">
        <v>5</v>
      </c>
      <c r="B16" s="15" t="s">
        <v>174</v>
      </c>
      <c r="C16" s="15" t="s">
        <v>160</v>
      </c>
      <c r="E16" s="15" t="s">
        <v>171</v>
      </c>
      <c r="F16" s="15" t="s">
        <v>160</v>
      </c>
      <c r="H16" s="15" t="s">
        <v>224</v>
      </c>
      <c r="I16" s="15" t="s">
        <v>224</v>
      </c>
      <c r="K16" s="15" t="s">
        <v>224</v>
      </c>
      <c r="L16" s="15" t="s">
        <v>224</v>
      </c>
      <c r="N16" s="15" t="s">
        <v>171</v>
      </c>
      <c r="O16" s="15" t="s">
        <v>160</v>
      </c>
      <c r="Q16" s="15" t="s">
        <v>171</v>
      </c>
      <c r="R16" s="15" t="s">
        <v>160</v>
      </c>
      <c r="T16" s="15" t="s">
        <v>224</v>
      </c>
      <c r="U16" s="15" t="s">
        <v>224</v>
      </c>
      <c r="W16" s="15" t="s">
        <v>224</v>
      </c>
      <c r="X16" s="15" t="s">
        <v>224</v>
      </c>
      <c r="Z16" s="15" t="s">
        <v>174</v>
      </c>
      <c r="AA16" s="15" t="s">
        <v>160</v>
      </c>
      <c r="AC16" s="15" t="s">
        <v>171</v>
      </c>
      <c r="AD16" s="15" t="s">
        <v>160</v>
      </c>
      <c r="AF16" s="15" t="s">
        <v>171</v>
      </c>
      <c r="AG16" s="15" t="s">
        <v>160</v>
      </c>
      <c r="AI16" s="15" t="s">
        <v>224</v>
      </c>
      <c r="AJ16" s="15" t="s">
        <v>224</v>
      </c>
      <c r="AL16" s="15" t="s">
        <v>217</v>
      </c>
      <c r="AM16" s="15" t="s">
        <v>232</v>
      </c>
      <c r="AO16" s="15" t="s">
        <v>217</v>
      </c>
      <c r="AP16" s="15" t="s">
        <v>232</v>
      </c>
      <c r="AR16" s="15" t="s">
        <v>217</v>
      </c>
      <c r="AS16" s="15" t="s">
        <v>232</v>
      </c>
      <c r="AU16" s="15" t="s">
        <v>217</v>
      </c>
      <c r="AV16" s="15" t="s">
        <v>232</v>
      </c>
      <c r="AX16" s="15" t="s">
        <v>224</v>
      </c>
      <c r="AY16" s="15" t="s">
        <v>224</v>
      </c>
      <c r="BA16" s="15" t="s">
        <v>171</v>
      </c>
      <c r="BB16" s="15" t="s">
        <v>232</v>
      </c>
      <c r="BD16" s="15" t="s">
        <v>224</v>
      </c>
      <c r="BE16" s="15" t="s">
        <v>224</v>
      </c>
      <c r="BG16" s="15" t="s">
        <v>224</v>
      </c>
      <c r="BH16" s="15" t="s">
        <v>224</v>
      </c>
      <c r="BJ16" s="15" t="s">
        <v>224</v>
      </c>
      <c r="BK16" s="15" t="s">
        <v>224</v>
      </c>
      <c r="BM16" s="15" t="s">
        <v>224</v>
      </c>
      <c r="BN16" s="15" t="s">
        <v>224</v>
      </c>
      <c r="BP16" s="15" t="s">
        <v>224</v>
      </c>
      <c r="BQ16" s="15" t="s">
        <v>224</v>
      </c>
      <c r="BS16" s="15" t="s">
        <v>224</v>
      </c>
      <c r="BT16" s="15" t="s">
        <v>224</v>
      </c>
      <c r="BV16" s="15" t="s">
        <v>224</v>
      </c>
      <c r="BW16" s="15" t="s">
        <v>224</v>
      </c>
      <c r="BY16" s="15" t="s">
        <v>171</v>
      </c>
      <c r="BZ16" s="15" t="s">
        <v>160</v>
      </c>
      <c r="CB16" s="15" t="s">
        <v>224</v>
      </c>
      <c r="CC16" s="15" t="s">
        <v>224</v>
      </c>
      <c r="CE16" s="15" t="s">
        <v>224</v>
      </c>
      <c r="CF16" s="15" t="s">
        <v>224</v>
      </c>
      <c r="CH16" s="15" t="s">
        <v>224</v>
      </c>
      <c r="CI16" s="15" t="s">
        <v>224</v>
      </c>
      <c r="CK16" s="15" t="s">
        <v>171</v>
      </c>
      <c r="CL16" s="15" t="s">
        <v>160</v>
      </c>
      <c r="CN16" s="15" t="s">
        <v>171</v>
      </c>
      <c r="CO16" s="15" t="s">
        <v>160</v>
      </c>
      <c r="CQ16" s="15" t="s">
        <v>171</v>
      </c>
      <c r="CR16" s="15" t="s">
        <v>160</v>
      </c>
      <c r="CT16" s="15" t="s">
        <v>171</v>
      </c>
      <c r="CU16" s="15" t="s">
        <v>160</v>
      </c>
      <c r="CW16" s="15" t="s">
        <v>174</v>
      </c>
      <c r="CX16" s="15" t="s">
        <v>232</v>
      </c>
      <c r="CZ16" s="15" t="s">
        <v>171</v>
      </c>
      <c r="DA16" s="15" t="s">
        <v>232</v>
      </c>
      <c r="DC16" s="15" t="s">
        <v>217</v>
      </c>
      <c r="DD16" s="15" t="s">
        <v>232</v>
      </c>
      <c r="DF16" s="15" t="s">
        <v>224</v>
      </c>
      <c r="DG16" s="15" t="s">
        <v>224</v>
      </c>
      <c r="DI16" s="15" t="s">
        <v>224</v>
      </c>
      <c r="DJ16" s="15" t="s">
        <v>224</v>
      </c>
    </row>
    <row r="17" spans="1:114" s="16" customFormat="1" x14ac:dyDescent="0.3">
      <c r="A17" s="4">
        <v>6</v>
      </c>
      <c r="B17" s="15" t="s">
        <v>224</v>
      </c>
      <c r="C17" s="15" t="s">
        <v>224</v>
      </c>
      <c r="E17" s="15" t="s">
        <v>224</v>
      </c>
      <c r="F17" s="15" t="s">
        <v>224</v>
      </c>
      <c r="H17" s="15" t="s">
        <v>224</v>
      </c>
      <c r="I17" s="15" t="s">
        <v>224</v>
      </c>
      <c r="K17" s="15" t="s">
        <v>224</v>
      </c>
      <c r="L17" s="15" t="s">
        <v>224</v>
      </c>
      <c r="N17" s="15" t="s">
        <v>171</v>
      </c>
      <c r="O17" s="15" t="s">
        <v>160</v>
      </c>
      <c r="Q17" s="15" t="s">
        <v>171</v>
      </c>
      <c r="R17" s="15" t="s">
        <v>160</v>
      </c>
      <c r="T17" s="15" t="s">
        <v>224</v>
      </c>
      <c r="U17" s="15" t="s">
        <v>224</v>
      </c>
      <c r="W17" s="15" t="s">
        <v>224</v>
      </c>
      <c r="X17" s="15" t="s">
        <v>224</v>
      </c>
      <c r="Z17" s="15" t="s">
        <v>174</v>
      </c>
      <c r="AA17" s="15" t="s">
        <v>160</v>
      </c>
      <c r="AC17" s="15" t="s">
        <v>171</v>
      </c>
      <c r="AD17" s="15" t="s">
        <v>160</v>
      </c>
      <c r="AF17" s="15" t="s">
        <v>171</v>
      </c>
      <c r="AG17" s="15" t="s">
        <v>160</v>
      </c>
      <c r="AI17" s="15" t="s">
        <v>224</v>
      </c>
      <c r="AJ17" s="15" t="s">
        <v>224</v>
      </c>
      <c r="AL17" s="15" t="s">
        <v>224</v>
      </c>
      <c r="AM17" s="15" t="s">
        <v>224</v>
      </c>
      <c r="AO17" s="15" t="s">
        <v>217</v>
      </c>
      <c r="AP17" s="15" t="s">
        <v>232</v>
      </c>
      <c r="AR17" s="15" t="s">
        <v>224</v>
      </c>
      <c r="AS17" s="15" t="s">
        <v>224</v>
      </c>
      <c r="AU17" s="15" t="s">
        <v>217</v>
      </c>
      <c r="AV17" s="15" t="s">
        <v>232</v>
      </c>
      <c r="AX17" s="15" t="s">
        <v>224</v>
      </c>
      <c r="AY17" s="15" t="s">
        <v>224</v>
      </c>
      <c r="BA17" s="15" t="s">
        <v>224</v>
      </c>
      <c r="BB17" s="15" t="s">
        <v>224</v>
      </c>
      <c r="BD17" s="15" t="s">
        <v>224</v>
      </c>
      <c r="BE17" s="15" t="s">
        <v>224</v>
      </c>
      <c r="BG17" s="15" t="s">
        <v>224</v>
      </c>
      <c r="BH17" s="15" t="s">
        <v>224</v>
      </c>
      <c r="BJ17" s="15" t="s">
        <v>224</v>
      </c>
      <c r="BK17" s="15" t="s">
        <v>224</v>
      </c>
      <c r="BM17" s="15" t="s">
        <v>224</v>
      </c>
      <c r="BN17" s="15" t="s">
        <v>224</v>
      </c>
      <c r="BP17" s="15" t="s">
        <v>224</v>
      </c>
      <c r="BQ17" s="15" t="s">
        <v>224</v>
      </c>
      <c r="BS17" s="15" t="s">
        <v>224</v>
      </c>
      <c r="BT17" s="15" t="s">
        <v>224</v>
      </c>
      <c r="BV17" s="15" t="s">
        <v>224</v>
      </c>
      <c r="BW17" s="15" t="s">
        <v>224</v>
      </c>
      <c r="BY17" s="15" t="s">
        <v>224</v>
      </c>
      <c r="BZ17" s="15" t="s">
        <v>224</v>
      </c>
      <c r="CB17" s="15" t="s">
        <v>224</v>
      </c>
      <c r="CC17" s="15" t="s">
        <v>224</v>
      </c>
      <c r="CE17" s="15" t="s">
        <v>224</v>
      </c>
      <c r="CF17" s="15" t="s">
        <v>224</v>
      </c>
      <c r="CH17" s="15" t="s">
        <v>224</v>
      </c>
      <c r="CI17" s="15" t="s">
        <v>224</v>
      </c>
      <c r="CK17" s="15" t="s">
        <v>224</v>
      </c>
      <c r="CL17" s="15" t="s">
        <v>224</v>
      </c>
      <c r="CN17" s="15" t="s">
        <v>224</v>
      </c>
      <c r="CO17" s="15" t="s">
        <v>224</v>
      </c>
      <c r="CQ17" s="15" t="s">
        <v>224</v>
      </c>
      <c r="CR17" s="15" t="s">
        <v>224</v>
      </c>
      <c r="CT17" s="15" t="s">
        <v>224</v>
      </c>
      <c r="CU17" s="15" t="s">
        <v>224</v>
      </c>
      <c r="CW17" s="15" t="s">
        <v>171</v>
      </c>
      <c r="CX17" s="15" t="s">
        <v>232</v>
      </c>
      <c r="CZ17" s="15" t="s">
        <v>224</v>
      </c>
      <c r="DA17" s="15" t="s">
        <v>224</v>
      </c>
      <c r="DC17" s="15" t="s">
        <v>224</v>
      </c>
      <c r="DD17" s="15" t="s">
        <v>224</v>
      </c>
      <c r="DF17" s="15" t="s">
        <v>224</v>
      </c>
      <c r="DG17" s="15" t="s">
        <v>224</v>
      </c>
      <c r="DI17" s="15" t="s">
        <v>224</v>
      </c>
      <c r="DJ17" s="15" t="s">
        <v>224</v>
      </c>
    </row>
    <row r="18" spans="1:114" s="16" customFormat="1" x14ac:dyDescent="0.3">
      <c r="A18" s="4">
        <v>7</v>
      </c>
      <c r="B18" s="15" t="s">
        <v>224</v>
      </c>
      <c r="C18" s="15" t="s">
        <v>224</v>
      </c>
      <c r="E18" s="15" t="s">
        <v>224</v>
      </c>
      <c r="F18" s="15" t="s">
        <v>224</v>
      </c>
      <c r="H18" s="15" t="s">
        <v>224</v>
      </c>
      <c r="I18" s="15" t="s">
        <v>224</v>
      </c>
      <c r="K18" s="15" t="s">
        <v>224</v>
      </c>
      <c r="L18" s="15" t="s">
        <v>224</v>
      </c>
      <c r="N18" s="15" t="s">
        <v>224</v>
      </c>
      <c r="O18" s="15" t="s">
        <v>224</v>
      </c>
      <c r="Q18" s="15" t="s">
        <v>224</v>
      </c>
      <c r="R18" s="15" t="s">
        <v>224</v>
      </c>
      <c r="T18" s="15" t="s">
        <v>224</v>
      </c>
      <c r="U18" s="15" t="s">
        <v>224</v>
      </c>
      <c r="W18" s="15" t="s">
        <v>224</v>
      </c>
      <c r="X18" s="15" t="s">
        <v>224</v>
      </c>
      <c r="Z18" s="15" t="s">
        <v>174</v>
      </c>
      <c r="AA18" s="15" t="s">
        <v>160</v>
      </c>
      <c r="AC18" s="15" t="s">
        <v>224</v>
      </c>
      <c r="AD18" s="15" t="s">
        <v>224</v>
      </c>
      <c r="AF18" s="15" t="s">
        <v>224</v>
      </c>
      <c r="AG18" s="15" t="s">
        <v>224</v>
      </c>
      <c r="AI18" s="15" t="s">
        <v>224</v>
      </c>
      <c r="AJ18" s="15" t="s">
        <v>224</v>
      </c>
      <c r="AL18" s="15" t="s">
        <v>224</v>
      </c>
      <c r="AM18" s="15" t="s">
        <v>224</v>
      </c>
      <c r="AO18" s="15" t="s">
        <v>224</v>
      </c>
      <c r="AP18" s="15" t="s">
        <v>224</v>
      </c>
      <c r="AR18" s="15" t="s">
        <v>224</v>
      </c>
      <c r="AS18" s="15" t="s">
        <v>224</v>
      </c>
      <c r="AU18" s="15" t="s">
        <v>224</v>
      </c>
      <c r="AV18" s="15" t="s">
        <v>224</v>
      </c>
      <c r="AX18" s="15" t="s">
        <v>224</v>
      </c>
      <c r="AY18" s="15" t="s">
        <v>224</v>
      </c>
      <c r="BA18" s="15" t="s">
        <v>224</v>
      </c>
      <c r="BB18" s="15" t="s">
        <v>224</v>
      </c>
      <c r="BD18" s="15" t="s">
        <v>224</v>
      </c>
      <c r="BE18" s="15" t="s">
        <v>224</v>
      </c>
      <c r="BG18" s="15" t="s">
        <v>224</v>
      </c>
      <c r="BH18" s="15" t="s">
        <v>224</v>
      </c>
      <c r="BJ18" s="15" t="s">
        <v>224</v>
      </c>
      <c r="BK18" s="15" t="s">
        <v>224</v>
      </c>
      <c r="BM18" s="15" t="s">
        <v>224</v>
      </c>
      <c r="BN18" s="15" t="s">
        <v>224</v>
      </c>
      <c r="BP18" s="15" t="s">
        <v>224</v>
      </c>
      <c r="BQ18" s="15" t="s">
        <v>224</v>
      </c>
      <c r="BS18" s="15" t="s">
        <v>224</v>
      </c>
      <c r="BT18" s="15" t="s">
        <v>224</v>
      </c>
      <c r="BV18" s="15" t="s">
        <v>224</v>
      </c>
      <c r="BW18" s="15" t="s">
        <v>224</v>
      </c>
      <c r="BY18" s="15" t="s">
        <v>224</v>
      </c>
      <c r="BZ18" s="15" t="s">
        <v>224</v>
      </c>
      <c r="CB18" s="15" t="s">
        <v>224</v>
      </c>
      <c r="CC18" s="15" t="s">
        <v>224</v>
      </c>
      <c r="CE18" s="15" t="s">
        <v>224</v>
      </c>
      <c r="CF18" s="15" t="s">
        <v>224</v>
      </c>
      <c r="CH18" s="15" t="s">
        <v>224</v>
      </c>
      <c r="CI18" s="15" t="s">
        <v>224</v>
      </c>
      <c r="CK18" s="15" t="s">
        <v>224</v>
      </c>
      <c r="CL18" s="15" t="s">
        <v>224</v>
      </c>
      <c r="CN18" s="15" t="s">
        <v>224</v>
      </c>
      <c r="CO18" s="15" t="s">
        <v>224</v>
      </c>
      <c r="CQ18" s="15" t="s">
        <v>224</v>
      </c>
      <c r="CR18" s="15" t="s">
        <v>224</v>
      </c>
      <c r="CT18" s="15" t="s">
        <v>224</v>
      </c>
      <c r="CU18" s="15" t="s">
        <v>224</v>
      </c>
      <c r="CW18" s="15" t="s">
        <v>224</v>
      </c>
      <c r="CX18" s="15" t="s">
        <v>224</v>
      </c>
      <c r="CZ18" s="15" t="s">
        <v>224</v>
      </c>
      <c r="DA18" s="15" t="s">
        <v>224</v>
      </c>
      <c r="DC18" s="15" t="s">
        <v>224</v>
      </c>
      <c r="DD18" s="15" t="s">
        <v>224</v>
      </c>
      <c r="DF18" s="15" t="s">
        <v>224</v>
      </c>
      <c r="DG18" s="15" t="s">
        <v>224</v>
      </c>
      <c r="DI18" s="15" t="s">
        <v>224</v>
      </c>
      <c r="DJ18" s="15" t="s">
        <v>224</v>
      </c>
    </row>
    <row r="19" spans="1:114" s="16" customFormat="1" x14ac:dyDescent="0.3">
      <c r="A19" s="4">
        <v>8</v>
      </c>
      <c r="B19" s="15" t="s">
        <v>224</v>
      </c>
      <c r="C19" s="15" t="s">
        <v>224</v>
      </c>
      <c r="E19" s="15" t="s">
        <v>224</v>
      </c>
      <c r="F19" s="15" t="s">
        <v>224</v>
      </c>
      <c r="H19" s="15" t="s">
        <v>224</v>
      </c>
      <c r="I19" s="15" t="s">
        <v>224</v>
      </c>
      <c r="K19" s="15" t="s">
        <v>224</v>
      </c>
      <c r="L19" s="15" t="s">
        <v>224</v>
      </c>
      <c r="N19" s="15" t="s">
        <v>224</v>
      </c>
      <c r="O19" s="15" t="s">
        <v>224</v>
      </c>
      <c r="Q19" s="15" t="s">
        <v>224</v>
      </c>
      <c r="R19" s="15" t="s">
        <v>224</v>
      </c>
      <c r="T19" s="15" t="s">
        <v>224</v>
      </c>
      <c r="U19" s="15" t="s">
        <v>224</v>
      </c>
      <c r="W19" s="15" t="s">
        <v>224</v>
      </c>
      <c r="X19" s="15" t="s">
        <v>224</v>
      </c>
      <c r="Z19" s="15" t="s">
        <v>224</v>
      </c>
      <c r="AA19" s="15" t="s">
        <v>224</v>
      </c>
      <c r="AC19" s="15" t="s">
        <v>224</v>
      </c>
      <c r="AD19" s="15" t="s">
        <v>224</v>
      </c>
      <c r="AF19" s="15" t="s">
        <v>224</v>
      </c>
      <c r="AG19" s="15" t="s">
        <v>224</v>
      </c>
      <c r="AI19" s="15" t="s">
        <v>224</v>
      </c>
      <c r="AJ19" s="15" t="s">
        <v>224</v>
      </c>
      <c r="AL19" s="15" t="s">
        <v>224</v>
      </c>
      <c r="AM19" s="15" t="s">
        <v>224</v>
      </c>
      <c r="AO19" s="15" t="s">
        <v>224</v>
      </c>
      <c r="AP19" s="15" t="s">
        <v>224</v>
      </c>
      <c r="AR19" s="15" t="s">
        <v>224</v>
      </c>
      <c r="AS19" s="15" t="s">
        <v>224</v>
      </c>
      <c r="AU19" s="15" t="s">
        <v>224</v>
      </c>
      <c r="AV19" s="15" t="s">
        <v>224</v>
      </c>
      <c r="AX19" s="15" t="s">
        <v>224</v>
      </c>
      <c r="AY19" s="15" t="s">
        <v>224</v>
      </c>
      <c r="BA19" s="15" t="s">
        <v>224</v>
      </c>
      <c r="BB19" s="15" t="s">
        <v>224</v>
      </c>
      <c r="BD19" s="15" t="s">
        <v>224</v>
      </c>
      <c r="BE19" s="15" t="s">
        <v>224</v>
      </c>
      <c r="BG19" s="15" t="s">
        <v>224</v>
      </c>
      <c r="BH19" s="15" t="s">
        <v>224</v>
      </c>
      <c r="BJ19" s="15" t="s">
        <v>224</v>
      </c>
      <c r="BK19" s="15" t="s">
        <v>224</v>
      </c>
      <c r="BM19" s="15" t="s">
        <v>224</v>
      </c>
      <c r="BN19" s="15" t="s">
        <v>224</v>
      </c>
      <c r="BP19" s="15" t="s">
        <v>224</v>
      </c>
      <c r="BQ19" s="15" t="s">
        <v>224</v>
      </c>
      <c r="BS19" s="15" t="s">
        <v>224</v>
      </c>
      <c r="BT19" s="15" t="s">
        <v>224</v>
      </c>
      <c r="BV19" s="15" t="s">
        <v>224</v>
      </c>
      <c r="BW19" s="15" t="s">
        <v>224</v>
      </c>
      <c r="BY19" s="15" t="s">
        <v>224</v>
      </c>
      <c r="BZ19" s="15" t="s">
        <v>224</v>
      </c>
      <c r="CB19" s="15" t="s">
        <v>224</v>
      </c>
      <c r="CC19" s="15" t="s">
        <v>224</v>
      </c>
      <c r="CE19" s="15" t="s">
        <v>224</v>
      </c>
      <c r="CF19" s="15" t="s">
        <v>224</v>
      </c>
      <c r="CH19" s="15" t="s">
        <v>224</v>
      </c>
      <c r="CI19" s="15" t="s">
        <v>224</v>
      </c>
      <c r="CK19" s="15" t="s">
        <v>224</v>
      </c>
      <c r="CL19" s="15" t="s">
        <v>224</v>
      </c>
      <c r="CN19" s="15" t="s">
        <v>224</v>
      </c>
      <c r="CO19" s="15" t="s">
        <v>224</v>
      </c>
      <c r="CQ19" s="15" t="s">
        <v>224</v>
      </c>
      <c r="CR19" s="15" t="s">
        <v>224</v>
      </c>
      <c r="CT19" s="15" t="s">
        <v>224</v>
      </c>
      <c r="CU19" s="15" t="s">
        <v>224</v>
      </c>
      <c r="CW19" s="15" t="s">
        <v>224</v>
      </c>
      <c r="CX19" s="15" t="s">
        <v>224</v>
      </c>
      <c r="CZ19" s="15" t="s">
        <v>224</v>
      </c>
      <c r="DA19" s="15" t="s">
        <v>224</v>
      </c>
      <c r="DC19" s="15" t="s">
        <v>224</v>
      </c>
      <c r="DD19" s="15" t="s">
        <v>224</v>
      </c>
      <c r="DF19" s="15" t="s">
        <v>224</v>
      </c>
      <c r="DG19" s="15" t="s">
        <v>224</v>
      </c>
      <c r="DI19" s="15" t="s">
        <v>224</v>
      </c>
      <c r="DJ19" s="15" t="s">
        <v>224</v>
      </c>
    </row>
    <row r="20" spans="1:114" s="16" customFormat="1" x14ac:dyDescent="0.3">
      <c r="A20" s="4">
        <v>9</v>
      </c>
      <c r="B20" s="15" t="s">
        <v>224</v>
      </c>
      <c r="C20" s="15" t="s">
        <v>224</v>
      </c>
      <c r="E20" s="15" t="s">
        <v>224</v>
      </c>
      <c r="F20" s="15" t="s">
        <v>224</v>
      </c>
      <c r="H20" s="15" t="s">
        <v>224</v>
      </c>
      <c r="I20" s="15" t="s">
        <v>224</v>
      </c>
      <c r="K20" s="15" t="s">
        <v>224</v>
      </c>
      <c r="L20" s="15" t="s">
        <v>224</v>
      </c>
      <c r="N20" s="15" t="s">
        <v>224</v>
      </c>
      <c r="O20" s="15" t="s">
        <v>224</v>
      </c>
      <c r="Q20" s="15" t="s">
        <v>224</v>
      </c>
      <c r="R20" s="15" t="s">
        <v>224</v>
      </c>
      <c r="T20" s="15" t="s">
        <v>224</v>
      </c>
      <c r="U20" s="15" t="s">
        <v>224</v>
      </c>
      <c r="W20" s="15" t="s">
        <v>224</v>
      </c>
      <c r="X20" s="15" t="s">
        <v>224</v>
      </c>
      <c r="Z20" s="15" t="s">
        <v>224</v>
      </c>
      <c r="AA20" s="15" t="s">
        <v>224</v>
      </c>
      <c r="AC20" s="15" t="s">
        <v>224</v>
      </c>
      <c r="AD20" s="15" t="s">
        <v>224</v>
      </c>
      <c r="AF20" s="15" t="s">
        <v>224</v>
      </c>
      <c r="AG20" s="15" t="s">
        <v>224</v>
      </c>
      <c r="AI20" s="15" t="s">
        <v>224</v>
      </c>
      <c r="AJ20" s="15" t="s">
        <v>224</v>
      </c>
      <c r="AL20" s="15" t="s">
        <v>224</v>
      </c>
      <c r="AM20" s="15" t="s">
        <v>224</v>
      </c>
      <c r="AO20" s="15" t="s">
        <v>224</v>
      </c>
      <c r="AP20" s="15" t="s">
        <v>224</v>
      </c>
      <c r="AR20" s="15" t="s">
        <v>224</v>
      </c>
      <c r="AS20" s="15" t="s">
        <v>224</v>
      </c>
      <c r="AU20" s="15" t="s">
        <v>224</v>
      </c>
      <c r="AV20" s="15" t="s">
        <v>224</v>
      </c>
      <c r="AX20" s="15" t="s">
        <v>224</v>
      </c>
      <c r="AY20" s="15" t="s">
        <v>224</v>
      </c>
      <c r="BA20" s="15" t="s">
        <v>224</v>
      </c>
      <c r="BB20" s="15" t="s">
        <v>224</v>
      </c>
      <c r="BD20" s="15" t="s">
        <v>224</v>
      </c>
      <c r="BE20" s="15" t="s">
        <v>224</v>
      </c>
      <c r="BG20" s="15" t="s">
        <v>224</v>
      </c>
      <c r="BH20" s="15" t="s">
        <v>224</v>
      </c>
      <c r="BJ20" s="15" t="s">
        <v>224</v>
      </c>
      <c r="BK20" s="15" t="s">
        <v>224</v>
      </c>
      <c r="BM20" s="15" t="s">
        <v>224</v>
      </c>
      <c r="BN20" s="15" t="s">
        <v>224</v>
      </c>
      <c r="BP20" s="15" t="s">
        <v>224</v>
      </c>
      <c r="BQ20" s="15" t="s">
        <v>224</v>
      </c>
      <c r="BS20" s="15" t="s">
        <v>224</v>
      </c>
      <c r="BT20" s="15" t="s">
        <v>224</v>
      </c>
      <c r="BV20" s="15" t="s">
        <v>224</v>
      </c>
      <c r="BW20" s="15" t="s">
        <v>224</v>
      </c>
      <c r="BY20" s="15" t="s">
        <v>224</v>
      </c>
      <c r="BZ20" s="15" t="s">
        <v>224</v>
      </c>
      <c r="CB20" s="15" t="s">
        <v>224</v>
      </c>
      <c r="CC20" s="15" t="s">
        <v>224</v>
      </c>
      <c r="CE20" s="15" t="s">
        <v>224</v>
      </c>
      <c r="CF20" s="15" t="s">
        <v>224</v>
      </c>
      <c r="CH20" s="15" t="s">
        <v>224</v>
      </c>
      <c r="CI20" s="15" t="s">
        <v>224</v>
      </c>
      <c r="CK20" s="15" t="s">
        <v>224</v>
      </c>
      <c r="CL20" s="15" t="s">
        <v>224</v>
      </c>
      <c r="CN20" s="15" t="s">
        <v>224</v>
      </c>
      <c r="CO20" s="15" t="s">
        <v>224</v>
      </c>
      <c r="CQ20" s="15" t="s">
        <v>224</v>
      </c>
      <c r="CR20" s="15" t="s">
        <v>224</v>
      </c>
      <c r="CT20" s="15" t="s">
        <v>224</v>
      </c>
      <c r="CU20" s="15" t="s">
        <v>224</v>
      </c>
      <c r="CW20" s="15" t="s">
        <v>224</v>
      </c>
      <c r="CX20" s="15" t="s">
        <v>224</v>
      </c>
      <c r="CZ20" s="15" t="s">
        <v>224</v>
      </c>
      <c r="DA20" s="15" t="s">
        <v>224</v>
      </c>
      <c r="DC20" s="15" t="s">
        <v>224</v>
      </c>
      <c r="DD20" s="15" t="s">
        <v>224</v>
      </c>
      <c r="DF20" s="15" t="s">
        <v>224</v>
      </c>
      <c r="DG20" s="15" t="s">
        <v>224</v>
      </c>
      <c r="DI20" s="15" t="s">
        <v>224</v>
      </c>
      <c r="DJ20" s="15" t="s">
        <v>224</v>
      </c>
    </row>
    <row r="21" spans="1:114" s="16" customFormat="1" x14ac:dyDescent="0.3">
      <c r="A21" s="4">
        <v>10</v>
      </c>
      <c r="B21" s="15" t="s">
        <v>224</v>
      </c>
      <c r="C21" s="15" t="s">
        <v>224</v>
      </c>
      <c r="E21" s="15" t="s">
        <v>224</v>
      </c>
      <c r="F21" s="15" t="s">
        <v>224</v>
      </c>
      <c r="H21" s="15" t="s">
        <v>224</v>
      </c>
      <c r="I21" s="15" t="s">
        <v>224</v>
      </c>
      <c r="K21" s="15" t="s">
        <v>224</v>
      </c>
      <c r="L21" s="15" t="s">
        <v>224</v>
      </c>
      <c r="N21" s="15" t="s">
        <v>224</v>
      </c>
      <c r="O21" s="15" t="s">
        <v>224</v>
      </c>
      <c r="Q21" s="15" t="s">
        <v>224</v>
      </c>
      <c r="R21" s="15" t="s">
        <v>224</v>
      </c>
      <c r="T21" s="15" t="s">
        <v>224</v>
      </c>
      <c r="U21" s="15" t="s">
        <v>224</v>
      </c>
      <c r="W21" s="15" t="s">
        <v>224</v>
      </c>
      <c r="X21" s="15" t="s">
        <v>224</v>
      </c>
      <c r="Z21" s="15" t="s">
        <v>224</v>
      </c>
      <c r="AA21" s="15" t="s">
        <v>224</v>
      </c>
      <c r="AC21" s="15" t="s">
        <v>224</v>
      </c>
      <c r="AD21" s="15" t="s">
        <v>224</v>
      </c>
      <c r="AF21" s="15" t="s">
        <v>224</v>
      </c>
      <c r="AG21" s="15" t="s">
        <v>224</v>
      </c>
      <c r="AI21" s="15" t="s">
        <v>224</v>
      </c>
      <c r="AJ21" s="15" t="s">
        <v>224</v>
      </c>
      <c r="AL21" s="15" t="s">
        <v>224</v>
      </c>
      <c r="AM21" s="15" t="s">
        <v>224</v>
      </c>
      <c r="AO21" s="15" t="s">
        <v>224</v>
      </c>
      <c r="AP21" s="15" t="s">
        <v>224</v>
      </c>
      <c r="AR21" s="15" t="s">
        <v>224</v>
      </c>
      <c r="AS21" s="15" t="s">
        <v>224</v>
      </c>
      <c r="AU21" s="15" t="s">
        <v>224</v>
      </c>
      <c r="AV21" s="15" t="s">
        <v>224</v>
      </c>
      <c r="AX21" s="15" t="s">
        <v>224</v>
      </c>
      <c r="AY21" s="15" t="s">
        <v>224</v>
      </c>
      <c r="BA21" s="15" t="s">
        <v>224</v>
      </c>
      <c r="BB21" s="15" t="s">
        <v>224</v>
      </c>
      <c r="BD21" s="15" t="s">
        <v>224</v>
      </c>
      <c r="BE21" s="15" t="s">
        <v>224</v>
      </c>
      <c r="BG21" s="15" t="s">
        <v>224</v>
      </c>
      <c r="BH21" s="15" t="s">
        <v>224</v>
      </c>
      <c r="BJ21" s="15" t="s">
        <v>224</v>
      </c>
      <c r="BK21" s="15" t="s">
        <v>224</v>
      </c>
      <c r="BM21" s="15" t="s">
        <v>224</v>
      </c>
      <c r="BN21" s="15" t="s">
        <v>224</v>
      </c>
      <c r="BP21" s="15" t="s">
        <v>224</v>
      </c>
      <c r="BQ21" s="15" t="s">
        <v>224</v>
      </c>
      <c r="BS21" s="15" t="s">
        <v>224</v>
      </c>
      <c r="BT21" s="15" t="s">
        <v>224</v>
      </c>
      <c r="BV21" s="15" t="s">
        <v>224</v>
      </c>
      <c r="BW21" s="15" t="s">
        <v>224</v>
      </c>
      <c r="BY21" s="15" t="s">
        <v>224</v>
      </c>
      <c r="BZ21" s="15" t="s">
        <v>224</v>
      </c>
      <c r="CB21" s="15" t="s">
        <v>224</v>
      </c>
      <c r="CC21" s="15" t="s">
        <v>224</v>
      </c>
      <c r="CE21" s="15" t="s">
        <v>224</v>
      </c>
      <c r="CF21" s="15" t="s">
        <v>224</v>
      </c>
      <c r="CH21" s="15" t="s">
        <v>224</v>
      </c>
      <c r="CI21" s="15" t="s">
        <v>224</v>
      </c>
      <c r="CK21" s="15" t="s">
        <v>224</v>
      </c>
      <c r="CL21" s="15" t="s">
        <v>224</v>
      </c>
      <c r="CN21" s="15" t="s">
        <v>224</v>
      </c>
      <c r="CO21" s="15" t="s">
        <v>224</v>
      </c>
      <c r="CQ21" s="15" t="s">
        <v>224</v>
      </c>
      <c r="CR21" s="15" t="s">
        <v>224</v>
      </c>
      <c r="CT21" s="15" t="s">
        <v>224</v>
      </c>
      <c r="CU21" s="15" t="s">
        <v>224</v>
      </c>
      <c r="CW21" s="15" t="s">
        <v>224</v>
      </c>
      <c r="CX21" s="15" t="s">
        <v>224</v>
      </c>
      <c r="CZ21" s="15" t="s">
        <v>224</v>
      </c>
      <c r="DA21" s="15" t="s">
        <v>224</v>
      </c>
      <c r="DC21" s="15" t="s">
        <v>224</v>
      </c>
      <c r="DD21" s="15" t="s">
        <v>224</v>
      </c>
      <c r="DF21" s="15" t="s">
        <v>224</v>
      </c>
      <c r="DG21" s="15" t="s">
        <v>224</v>
      </c>
      <c r="DI21" s="15" t="s">
        <v>224</v>
      </c>
      <c r="DJ21" s="15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45</vt:i4>
      </vt:variant>
    </vt:vector>
  </HeadingPairs>
  <TitlesOfParts>
    <vt:vector size="51" baseType="lpstr">
      <vt:lpstr>Manual</vt:lpstr>
      <vt:lpstr>Navigator</vt:lpstr>
      <vt:lpstr>Editor</vt:lpstr>
      <vt:lpstr>AlsTeams</vt:lpstr>
      <vt:lpstr>Tables</vt:lpstr>
      <vt:lpstr>Recover</vt:lpstr>
      <vt:lpstr>AI_uses</vt:lpstr>
      <vt:lpstr>Experiences</vt:lpstr>
      <vt:lpstr>Functions</vt:lpstr>
      <vt:lpstr>Mine_clears</vt:lpstr>
      <vt:lpstr>Morales</vt:lpstr>
      <vt:lpstr>Roles</vt:lpstr>
      <vt:lpstr>Team_AC</vt:lpstr>
      <vt:lpstr>Team_AF</vt:lpstr>
      <vt:lpstr>Team_AI</vt:lpstr>
      <vt:lpstr>Team_AL</vt:lpstr>
      <vt:lpstr>Team_AO</vt:lpstr>
      <vt:lpstr>Team_AR</vt:lpstr>
      <vt:lpstr>Team_AU</vt:lpstr>
      <vt:lpstr>Team_AX</vt:lpstr>
      <vt:lpstr>Team_B</vt:lpstr>
      <vt:lpstr>Team_BA</vt:lpstr>
      <vt:lpstr>Team_BD</vt:lpstr>
      <vt:lpstr>Team_BG</vt:lpstr>
      <vt:lpstr>Team_BJ</vt:lpstr>
      <vt:lpstr>Team_BM</vt:lpstr>
      <vt:lpstr>Team_BP</vt:lpstr>
      <vt:lpstr>Team_BS</vt:lpstr>
      <vt:lpstr>Team_BV</vt:lpstr>
      <vt:lpstr>Team_BY</vt:lpstr>
      <vt:lpstr>Team_CB</vt:lpstr>
      <vt:lpstr>Team_CE</vt:lpstr>
      <vt:lpstr>Team_CH</vt:lpstr>
      <vt:lpstr>Team_CK</vt:lpstr>
      <vt:lpstr>Team_CN</vt:lpstr>
      <vt:lpstr>Team_CQ</vt:lpstr>
      <vt:lpstr>Team_CT</vt:lpstr>
      <vt:lpstr>Team_CW</vt:lpstr>
      <vt:lpstr>Team_CZ</vt:lpstr>
      <vt:lpstr>Team_DC</vt:lpstr>
      <vt:lpstr>Team_DF</vt:lpstr>
      <vt:lpstr>Team_DI</vt:lpstr>
      <vt:lpstr>Team_E</vt:lpstr>
      <vt:lpstr>Team_H</vt:lpstr>
      <vt:lpstr>Team_K</vt:lpstr>
      <vt:lpstr>Team_N</vt:lpstr>
      <vt:lpstr>Team_Q</vt:lpstr>
      <vt:lpstr>Team_T</vt:lpstr>
      <vt:lpstr>Team_W</vt:lpstr>
      <vt:lpstr>Team_Z</vt:lpstr>
      <vt:lpstr>Weapons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AnnKris</dc:creator>
  <cp:lastModifiedBy>AnnKris</cp:lastModifiedBy>
  <dcterms:created xsi:type="dcterms:W3CDTF">2014-08-20T17:15:01Z</dcterms:created>
  <dcterms:modified xsi:type="dcterms:W3CDTF">2014-11-26T13:31:29Z</dcterms:modified>
</cp:coreProperties>
</file>